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showInkAnnotation="0" autoCompressPictures="0"/>
  <bookViews>
    <workbookView xWindow="11205" yWindow="0" windowWidth="12030" windowHeight="10185" tabRatio="905" activeTab="4"/>
  </bookViews>
  <sheets>
    <sheet name="Finansijski podaci" sheetId="45" r:id="rId1"/>
    <sheet name="FA-Kapitalni troškovi" sheetId="42" r:id="rId2"/>
    <sheet name="FA-Ukupni troškovi" sheetId="43" r:id="rId3"/>
    <sheet name="FA-Bilans uspeha &amp; Novčani tok" sheetId="44" r:id="rId4"/>
    <sheet name="OBRAZAC PONUDE" sheetId="37" r:id="rId5"/>
    <sheet name="OBRAZAC CENE" sheetId="38" r:id="rId6"/>
  </sheets>
  <externalReferences>
    <externalReference r:id="rId7"/>
  </externalReferences>
  <definedNames>
    <definedName name="CHML">#REF!</definedName>
    <definedName name="CHML1">'[1]2 Assumptions'!$I$17</definedName>
    <definedName name="CHMM">#REF!</definedName>
    <definedName name="d">#REF!</definedName>
    <definedName name="ER">#REF!</definedName>
    <definedName name="ET">#REF!</definedName>
    <definedName name="HBF">#REF!</definedName>
    <definedName name="HBO">#REF!</definedName>
    <definedName name="HBR">#REF!</definedName>
    <definedName name="HBRP">#REF!</definedName>
    <definedName name="HF">#REF!</definedName>
    <definedName name="HO">#REF!</definedName>
    <definedName name="HR">#REF!</definedName>
    <definedName name="HRP">#REF!</definedName>
    <definedName name="HX">#REF!</definedName>
    <definedName name="IEUR">#REF!</definedName>
    <definedName name="IRSD">#REF!</definedName>
    <definedName name="POL">#REF!</definedName>
    <definedName name="_xlnm.Print_Area" localSheetId="3">'FA-Bilans uspeha &amp; Novčani tok'!$A$2:$R$120</definedName>
    <definedName name="_xlnm.Print_Area" localSheetId="4">'OBRAZAC PONUDE'!$B$1:$M$45</definedName>
  </definedNames>
  <calcPr calcId="125725"/>
</workbook>
</file>

<file path=xl/calcChain.xml><?xml version="1.0" encoding="utf-8"?>
<calcChain xmlns="http://schemas.openxmlformats.org/spreadsheetml/2006/main">
  <c r="K44" i="37"/>
  <c r="K45"/>
  <c r="K37"/>
  <c r="K35"/>
  <c r="K34"/>
  <c r="K36" s="1"/>
  <c r="K41" s="1"/>
  <c r="K43" s="1"/>
  <c r="K31"/>
  <c r="K29"/>
  <c r="K24"/>
  <c r="K14"/>
  <c r="E44"/>
  <c r="E45"/>
  <c r="E37"/>
  <c r="E35"/>
  <c r="E34"/>
  <c r="E36" s="1"/>
  <c r="E41" s="1"/>
  <c r="E43" s="1"/>
  <c r="E31"/>
  <c r="E29"/>
  <c r="E24"/>
  <c r="E14"/>
  <c r="L44"/>
  <c r="L37"/>
  <c r="P31" i="38"/>
  <c r="H31"/>
  <c r="I31"/>
  <c r="J31"/>
  <c r="K31"/>
  <c r="L31"/>
  <c r="M31"/>
  <c r="N31"/>
  <c r="O31"/>
  <c r="G31"/>
  <c r="F91" i="44"/>
  <c r="P90"/>
  <c r="G90"/>
  <c r="H90"/>
  <c r="I90"/>
  <c r="J90"/>
  <c r="K90"/>
  <c r="L90"/>
  <c r="M90"/>
  <c r="N90"/>
  <c r="O90"/>
  <c r="F90"/>
  <c r="F30"/>
  <c r="G53" i="45"/>
  <c r="G54"/>
  <c r="G52"/>
  <c r="F50"/>
  <c r="F51"/>
  <c r="F49"/>
  <c r="P28" i="43"/>
  <c r="G14" i="38"/>
  <c r="G15" s="1"/>
  <c r="F13" l="1"/>
  <c r="P14"/>
  <c r="G43" i="44"/>
  <c r="H43"/>
  <c r="I43"/>
  <c r="J43"/>
  <c r="K43"/>
  <c r="L43"/>
  <c r="M43"/>
  <c r="N43"/>
  <c r="O43"/>
  <c r="P43"/>
  <c r="F43"/>
  <c r="F36"/>
  <c r="F31"/>
  <c r="F15"/>
  <c r="F29" s="1"/>
  <c r="D53" i="43"/>
  <c r="D55"/>
  <c r="D54"/>
  <c r="D50"/>
  <c r="D49"/>
  <c r="D48"/>
  <c r="D47"/>
  <c r="D44"/>
  <c r="D43"/>
  <c r="D42"/>
  <c r="D41"/>
  <c r="I38"/>
  <c r="J38"/>
  <c r="K38"/>
  <c r="L38"/>
  <c r="M38"/>
  <c r="N38"/>
  <c r="O38"/>
  <c r="P38"/>
  <c r="H38"/>
  <c r="G38"/>
  <c r="F38"/>
  <c r="E20"/>
  <c r="F22"/>
  <c r="D18"/>
  <c r="B7"/>
  <c r="B8" s="1"/>
  <c r="B9" s="1"/>
  <c r="G7"/>
  <c r="H7" s="1"/>
  <c r="F9"/>
  <c r="E12"/>
  <c r="B13"/>
  <c r="B14" s="1"/>
  <c r="B15" s="1"/>
  <c r="B16" s="1"/>
  <c r="B18" s="1"/>
  <c r="B19" s="1"/>
  <c r="B20" s="1"/>
  <c r="B21" s="1"/>
  <c r="B22" s="1"/>
  <c r="B24" s="1"/>
  <c r="B25" s="1"/>
  <c r="B26" s="1"/>
  <c r="B27" s="1"/>
  <c r="B28" s="1"/>
  <c r="E13"/>
  <c r="E14"/>
  <c r="E15"/>
  <c r="F16"/>
  <c r="G16"/>
  <c r="H16"/>
  <c r="I16"/>
  <c r="J16"/>
  <c r="K16"/>
  <c r="L16"/>
  <c r="M16"/>
  <c r="N16"/>
  <c r="O16"/>
  <c r="P16"/>
  <c r="E18"/>
  <c r="E19"/>
  <c r="E21"/>
  <c r="G22"/>
  <c r="H22"/>
  <c r="I22"/>
  <c r="J22"/>
  <c r="K22"/>
  <c r="L22"/>
  <c r="M22"/>
  <c r="N22"/>
  <c r="N28" s="1"/>
  <c r="O22"/>
  <c r="P22"/>
  <c r="E24"/>
  <c r="E25"/>
  <c r="E26"/>
  <c r="F27"/>
  <c r="G27"/>
  <c r="H27"/>
  <c r="I27"/>
  <c r="J27"/>
  <c r="K27"/>
  <c r="L27"/>
  <c r="M27"/>
  <c r="N27"/>
  <c r="O27"/>
  <c r="P27"/>
  <c r="D45" i="42"/>
  <c r="E43" s="1"/>
  <c r="L44"/>
  <c r="K44"/>
  <c r="J44"/>
  <c r="I44"/>
  <c r="H44"/>
  <c r="G44"/>
  <c r="F43"/>
  <c r="L42"/>
  <c r="K42"/>
  <c r="J42"/>
  <c r="I42"/>
  <c r="H42"/>
  <c r="G42"/>
  <c r="F41"/>
  <c r="L40"/>
  <c r="K40"/>
  <c r="J40"/>
  <c r="I40"/>
  <c r="H40"/>
  <c r="G40"/>
  <c r="F39"/>
  <c r="L38"/>
  <c r="K38"/>
  <c r="J38"/>
  <c r="I38"/>
  <c r="H38"/>
  <c r="G38"/>
  <c r="F37"/>
  <c r="H35"/>
  <c r="I35" s="1"/>
  <c r="J35" s="1"/>
  <c r="K35" s="1"/>
  <c r="B35"/>
  <c r="H57" i="45"/>
  <c r="H56"/>
  <c r="H23"/>
  <c r="H24"/>
  <c r="H25"/>
  <c r="H55"/>
  <c r="D47"/>
  <c r="F19"/>
  <c r="F18"/>
  <c r="F17"/>
  <c r="G21"/>
  <c r="G22"/>
  <c r="G20"/>
  <c r="D15"/>
  <c r="D17" i="42"/>
  <c r="E11" s="1"/>
  <c r="B7" i="38"/>
  <c r="H7"/>
  <c r="H9" s="1"/>
  <c r="G9"/>
  <c r="B13"/>
  <c r="B14" s="1"/>
  <c r="B15" s="1"/>
  <c r="B17" s="1"/>
  <c r="B18" s="1"/>
  <c r="B19" s="1"/>
  <c r="B20" s="1"/>
  <c r="B22" s="1"/>
  <c r="H14"/>
  <c r="H15" s="1"/>
  <c r="J14"/>
  <c r="K14"/>
  <c r="F17"/>
  <c r="F18"/>
  <c r="G19"/>
  <c r="H19"/>
  <c r="I19"/>
  <c r="J19"/>
  <c r="K19"/>
  <c r="L19"/>
  <c r="M19"/>
  <c r="N19"/>
  <c r="O19"/>
  <c r="P19"/>
  <c r="P117" i="44"/>
  <c r="O117"/>
  <c r="N117"/>
  <c r="M117"/>
  <c r="L117"/>
  <c r="K117"/>
  <c r="J117"/>
  <c r="I117"/>
  <c r="H117"/>
  <c r="G117"/>
  <c r="F117"/>
  <c r="P116"/>
  <c r="O116"/>
  <c r="N116"/>
  <c r="M116"/>
  <c r="L116"/>
  <c r="K116"/>
  <c r="J116"/>
  <c r="I116"/>
  <c r="H116"/>
  <c r="G116"/>
  <c r="F116"/>
  <c r="B116"/>
  <c r="B117" s="1"/>
  <c r="B118" s="1"/>
  <c r="B119" s="1"/>
  <c r="B120" s="1"/>
  <c r="B110"/>
  <c r="B111" s="1"/>
  <c r="B112" s="1"/>
  <c r="B113" s="1"/>
  <c r="B106"/>
  <c r="P103"/>
  <c r="O103"/>
  <c r="N103"/>
  <c r="M103"/>
  <c r="L103"/>
  <c r="K103"/>
  <c r="J103"/>
  <c r="I103"/>
  <c r="H103"/>
  <c r="G103"/>
  <c r="F103"/>
  <c r="B99"/>
  <c r="B100" s="1"/>
  <c r="B101" s="1"/>
  <c r="B102" s="1"/>
  <c r="B103" s="1"/>
  <c r="P96"/>
  <c r="O96"/>
  <c r="N96"/>
  <c r="M96"/>
  <c r="L96"/>
  <c r="K96"/>
  <c r="J96"/>
  <c r="I96"/>
  <c r="H96"/>
  <c r="G96"/>
  <c r="F96"/>
  <c r="B95"/>
  <c r="B96" s="1"/>
  <c r="B89"/>
  <c r="B90" s="1"/>
  <c r="B91" s="1"/>
  <c r="B92" s="1"/>
  <c r="P75"/>
  <c r="P89" s="1"/>
  <c r="O75"/>
  <c r="O89" s="1"/>
  <c r="N75"/>
  <c r="N89" s="1"/>
  <c r="M75"/>
  <c r="M89" s="1"/>
  <c r="L75"/>
  <c r="L89" s="1"/>
  <c r="K75"/>
  <c r="K89" s="1"/>
  <c r="J75"/>
  <c r="J89" s="1"/>
  <c r="I75"/>
  <c r="I89" s="1"/>
  <c r="H75"/>
  <c r="H89" s="1"/>
  <c r="G75"/>
  <c r="G89" s="1"/>
  <c r="F75"/>
  <c r="F89" s="1"/>
  <c r="B73"/>
  <c r="B74" s="1"/>
  <c r="B75" s="1"/>
  <c r="B76" s="1"/>
  <c r="B77" s="1"/>
  <c r="B78" s="1"/>
  <c r="B79" s="1"/>
  <c r="B80" s="1"/>
  <c r="B81" s="1"/>
  <c r="B82" s="1"/>
  <c r="B83" s="1"/>
  <c r="B84" s="1"/>
  <c r="B85" s="1"/>
  <c r="P72"/>
  <c r="O72"/>
  <c r="O88" s="1"/>
  <c r="O109" s="1"/>
  <c r="N72"/>
  <c r="N88" s="1"/>
  <c r="N109" s="1"/>
  <c r="M72"/>
  <c r="M80" s="1"/>
  <c r="M83" s="1"/>
  <c r="L72"/>
  <c r="L80" s="1"/>
  <c r="L83" s="1"/>
  <c r="K72"/>
  <c r="K88" s="1"/>
  <c r="K109" s="1"/>
  <c r="J72"/>
  <c r="J88" s="1"/>
  <c r="J109" s="1"/>
  <c r="I72"/>
  <c r="I80" s="1"/>
  <c r="I83" s="1"/>
  <c r="H72"/>
  <c r="H80" s="1"/>
  <c r="H83" s="1"/>
  <c r="G72"/>
  <c r="G88" s="1"/>
  <c r="G109" s="1"/>
  <c r="F72"/>
  <c r="F88" s="1"/>
  <c r="F69"/>
  <c r="G67"/>
  <c r="G69" s="1"/>
  <c r="B67"/>
  <c r="B68" s="1"/>
  <c r="B69" s="1"/>
  <c r="P56" i="43"/>
  <c r="O56"/>
  <c r="N56"/>
  <c r="M56"/>
  <c r="L56"/>
  <c r="K56"/>
  <c r="J56"/>
  <c r="I56"/>
  <c r="H56"/>
  <c r="G56"/>
  <c r="F56"/>
  <c r="E55"/>
  <c r="E54"/>
  <c r="E53"/>
  <c r="P51"/>
  <c r="O51"/>
  <c r="O57" s="1"/>
  <c r="N51"/>
  <c r="N57" s="1"/>
  <c r="M51"/>
  <c r="L51"/>
  <c r="K51"/>
  <c r="K57" s="1"/>
  <c r="J51"/>
  <c r="I51"/>
  <c r="H51"/>
  <c r="G51"/>
  <c r="F51"/>
  <c r="E50"/>
  <c r="E49"/>
  <c r="E48"/>
  <c r="E47"/>
  <c r="P45"/>
  <c r="O45"/>
  <c r="N45"/>
  <c r="M45"/>
  <c r="L45"/>
  <c r="K45"/>
  <c r="J45"/>
  <c r="I45"/>
  <c r="H45"/>
  <c r="G45"/>
  <c r="F45"/>
  <c r="E44"/>
  <c r="E43"/>
  <c r="E42"/>
  <c r="B42"/>
  <c r="B43" s="1"/>
  <c r="B44" s="1"/>
  <c r="B45" s="1"/>
  <c r="B47" s="1"/>
  <c r="B48" s="1"/>
  <c r="B49" s="1"/>
  <c r="B50" s="1"/>
  <c r="B51" s="1"/>
  <c r="B53" s="1"/>
  <c r="B54" s="1"/>
  <c r="B55" s="1"/>
  <c r="B56" s="1"/>
  <c r="B57" s="1"/>
  <c r="E41"/>
  <c r="G36"/>
  <c r="B36"/>
  <c r="B37" s="1"/>
  <c r="B38" s="1"/>
  <c r="L16" i="42"/>
  <c r="K16"/>
  <c r="J16"/>
  <c r="I16"/>
  <c r="H16"/>
  <c r="G16"/>
  <c r="F15"/>
  <c r="L14"/>
  <c r="K14"/>
  <c r="J14"/>
  <c r="I14"/>
  <c r="H14"/>
  <c r="G14"/>
  <c r="F13"/>
  <c r="L12"/>
  <c r="K12"/>
  <c r="J12"/>
  <c r="I12"/>
  <c r="H12"/>
  <c r="G12"/>
  <c r="F11"/>
  <c r="L10"/>
  <c r="K10"/>
  <c r="J10"/>
  <c r="I10"/>
  <c r="H10"/>
  <c r="G10"/>
  <c r="F9"/>
  <c r="H7"/>
  <c r="I7" s="1"/>
  <c r="J7" s="1"/>
  <c r="K7" s="1"/>
  <c r="B7"/>
  <c r="L24" i="37"/>
  <c r="F24"/>
  <c r="P57" i="43" l="1"/>
  <c r="J57"/>
  <c r="F57"/>
  <c r="J28"/>
  <c r="F28"/>
  <c r="D116" i="44"/>
  <c r="D117"/>
  <c r="G20" i="38"/>
  <c r="F19"/>
  <c r="O14"/>
  <c r="I14"/>
  <c r="L14"/>
  <c r="F12"/>
  <c r="F14" s="1"/>
  <c r="M14"/>
  <c r="N14"/>
  <c r="L91" i="44"/>
  <c r="H91"/>
  <c r="I91"/>
  <c r="M91"/>
  <c r="P80"/>
  <c r="P83" s="1"/>
  <c r="I88"/>
  <c r="I109" s="1"/>
  <c r="M88"/>
  <c r="M109" s="1"/>
  <c r="I57" i="43"/>
  <c r="M57"/>
  <c r="H57"/>
  <c r="L57"/>
  <c r="D56"/>
  <c r="G57"/>
  <c r="D51"/>
  <c r="D45"/>
  <c r="O28"/>
  <c r="K28"/>
  <c r="L28"/>
  <c r="H28"/>
  <c r="M28"/>
  <c r="I28"/>
  <c r="G28"/>
  <c r="J45" i="42"/>
  <c r="J50" s="1"/>
  <c r="G17"/>
  <c r="G26" s="1"/>
  <c r="F92" i="44"/>
  <c r="F109"/>
  <c r="G110"/>
  <c r="O110"/>
  <c r="O111" s="1"/>
  <c r="F110"/>
  <c r="P88"/>
  <c r="L88"/>
  <c r="H88"/>
  <c r="J110"/>
  <c r="J111" s="1"/>
  <c r="N110"/>
  <c r="N111" s="1"/>
  <c r="I110"/>
  <c r="M110"/>
  <c r="H110"/>
  <c r="L110"/>
  <c r="P110"/>
  <c r="H67"/>
  <c r="H69" s="1"/>
  <c r="E27" i="43"/>
  <c r="E16"/>
  <c r="E22"/>
  <c r="I7"/>
  <c r="H9"/>
  <c r="G9"/>
  <c r="E9" i="42"/>
  <c r="E15"/>
  <c r="E13"/>
  <c r="E41"/>
  <c r="I45"/>
  <c r="I54" s="1"/>
  <c r="E39"/>
  <c r="L45"/>
  <c r="L54" s="1"/>
  <c r="E37"/>
  <c r="G45"/>
  <c r="G50" s="1"/>
  <c r="K45"/>
  <c r="K54" s="1"/>
  <c r="H45"/>
  <c r="H54" s="1"/>
  <c r="I17"/>
  <c r="I26" s="1"/>
  <c r="J54"/>
  <c r="J52"/>
  <c r="H20" i="38"/>
  <c r="I7"/>
  <c r="K80" i="44"/>
  <c r="K83" s="1"/>
  <c r="G80"/>
  <c r="G83" s="1"/>
  <c r="O80"/>
  <c r="O83" s="1"/>
  <c r="F80"/>
  <c r="F83" s="1"/>
  <c r="F85" s="1"/>
  <c r="N80"/>
  <c r="N83" s="1"/>
  <c r="K110"/>
  <c r="K111" s="1"/>
  <c r="J80"/>
  <c r="J83" s="1"/>
  <c r="E51" i="43"/>
  <c r="E56"/>
  <c r="H36"/>
  <c r="E45"/>
  <c r="L17" i="42"/>
  <c r="L26" s="1"/>
  <c r="H17"/>
  <c r="H26" s="1"/>
  <c r="K17"/>
  <c r="K22" s="1"/>
  <c r="J17"/>
  <c r="J26" s="1"/>
  <c r="F12" i="44"/>
  <c r="L14" i="37"/>
  <c r="F14"/>
  <c r="P41" i="38"/>
  <c r="P42" s="1"/>
  <c r="O41"/>
  <c r="O42" s="1"/>
  <c r="N41"/>
  <c r="N42" s="1"/>
  <c r="M41"/>
  <c r="M42" s="1"/>
  <c r="L41"/>
  <c r="L42" s="1"/>
  <c r="K41"/>
  <c r="K42" s="1"/>
  <c r="J41"/>
  <c r="J42" s="1"/>
  <c r="I41"/>
  <c r="I42" s="1"/>
  <c r="H41"/>
  <c r="H42" s="1"/>
  <c r="G41"/>
  <c r="G42" s="1"/>
  <c r="F40"/>
  <c r="F39"/>
  <c r="P36"/>
  <c r="P37" s="1"/>
  <c r="O36"/>
  <c r="O37" s="1"/>
  <c r="N36"/>
  <c r="N37" s="1"/>
  <c r="M36"/>
  <c r="M37" s="1"/>
  <c r="L36"/>
  <c r="L37" s="1"/>
  <c r="K36"/>
  <c r="K37" s="1"/>
  <c r="J36"/>
  <c r="J37" s="1"/>
  <c r="I36"/>
  <c r="I37" s="1"/>
  <c r="H36"/>
  <c r="H37" s="1"/>
  <c r="G36"/>
  <c r="G37" s="1"/>
  <c r="F35"/>
  <c r="F34"/>
  <c r="H29"/>
  <c r="I29" s="1"/>
  <c r="B29"/>
  <c r="B30" s="1"/>
  <c r="B31" s="1"/>
  <c r="B34" s="1"/>
  <c r="L35" i="37"/>
  <c r="L29"/>
  <c r="L34" s="1"/>
  <c r="N56" i="44"/>
  <c r="N57"/>
  <c r="N36"/>
  <c r="N30"/>
  <c r="N12"/>
  <c r="N28" s="1"/>
  <c r="N49" s="1"/>
  <c r="N15"/>
  <c r="N29" s="1"/>
  <c r="F9"/>
  <c r="B56"/>
  <c r="B57" s="1"/>
  <c r="B58" s="1"/>
  <c r="B59" s="1"/>
  <c r="B60" s="1"/>
  <c r="B50"/>
  <c r="B51" s="1"/>
  <c r="B52" s="1"/>
  <c r="B53" s="1"/>
  <c r="B46"/>
  <c r="B39"/>
  <c r="B40" s="1"/>
  <c r="B41" s="1"/>
  <c r="B42" s="1"/>
  <c r="B43" s="1"/>
  <c r="B35"/>
  <c r="B36" s="1"/>
  <c r="B29"/>
  <c r="B30" s="1"/>
  <c r="B31" s="1"/>
  <c r="B32" s="1"/>
  <c r="B13"/>
  <c r="B14" s="1"/>
  <c r="B15" s="1"/>
  <c r="B16" s="1"/>
  <c r="B17" s="1"/>
  <c r="B18" s="1"/>
  <c r="B19" s="1"/>
  <c r="B20" s="1"/>
  <c r="B21" s="1"/>
  <c r="B22" s="1"/>
  <c r="B23" s="1"/>
  <c r="B24" s="1"/>
  <c r="B25" s="1"/>
  <c r="G56"/>
  <c r="H56"/>
  <c r="I56"/>
  <c r="J56"/>
  <c r="K56"/>
  <c r="L56"/>
  <c r="M56"/>
  <c r="O56"/>
  <c r="P56"/>
  <c r="G57"/>
  <c r="H57"/>
  <c r="I57"/>
  <c r="J57"/>
  <c r="K57"/>
  <c r="L57"/>
  <c r="M57"/>
  <c r="O57"/>
  <c r="P57"/>
  <c r="F57"/>
  <c r="F56"/>
  <c r="G36"/>
  <c r="H36"/>
  <c r="I36"/>
  <c r="J36"/>
  <c r="K36"/>
  <c r="L36"/>
  <c r="M36"/>
  <c r="O36"/>
  <c r="P36"/>
  <c r="G30"/>
  <c r="H30"/>
  <c r="I30"/>
  <c r="J30"/>
  <c r="K30"/>
  <c r="L30"/>
  <c r="M30"/>
  <c r="O30"/>
  <c r="P30"/>
  <c r="G111" l="1"/>
  <c r="D110"/>
  <c r="I111"/>
  <c r="I92"/>
  <c r="I115" s="1"/>
  <c r="I118" s="1"/>
  <c r="M111"/>
  <c r="L92"/>
  <c r="L105" s="1"/>
  <c r="I85"/>
  <c r="L85"/>
  <c r="P91"/>
  <c r="P92" s="1"/>
  <c r="P115" s="1"/>
  <c r="P118" s="1"/>
  <c r="K91"/>
  <c r="K92" s="1"/>
  <c r="J91"/>
  <c r="J92" s="1"/>
  <c r="J105" s="1"/>
  <c r="O91"/>
  <c r="O92" s="1"/>
  <c r="O105" s="1"/>
  <c r="M85"/>
  <c r="H85"/>
  <c r="N91"/>
  <c r="N92" s="1"/>
  <c r="N105" s="1"/>
  <c r="G91"/>
  <c r="G92" s="1"/>
  <c r="G115" s="1"/>
  <c r="G118" s="1"/>
  <c r="F111"/>
  <c r="M92"/>
  <c r="M105" s="1"/>
  <c r="D57" i="43"/>
  <c r="L36" i="37"/>
  <c r="L41" s="1"/>
  <c r="L43" s="1"/>
  <c r="K50" i="42"/>
  <c r="H50"/>
  <c r="E45"/>
  <c r="L50"/>
  <c r="F28" i="44"/>
  <c r="F32" s="1"/>
  <c r="F20"/>
  <c r="F23" s="1"/>
  <c r="F25" s="1"/>
  <c r="H109"/>
  <c r="H111" s="1"/>
  <c r="H92"/>
  <c r="H105" s="1"/>
  <c r="P109"/>
  <c r="P111" s="1"/>
  <c r="L109"/>
  <c r="L111" s="1"/>
  <c r="I67"/>
  <c r="I69" s="1"/>
  <c r="E28" i="43"/>
  <c r="J7"/>
  <c r="I9"/>
  <c r="G54" i="42"/>
  <c r="J55"/>
  <c r="K52"/>
  <c r="I50"/>
  <c r="H52"/>
  <c r="F45"/>
  <c r="G52"/>
  <c r="L52"/>
  <c r="I52"/>
  <c r="I22"/>
  <c r="G24"/>
  <c r="K26"/>
  <c r="D25" s="1"/>
  <c r="I24"/>
  <c r="K24"/>
  <c r="L24"/>
  <c r="L22"/>
  <c r="J22"/>
  <c r="H24"/>
  <c r="F17"/>
  <c r="D53"/>
  <c r="J24"/>
  <c r="J7" i="38"/>
  <c r="I9"/>
  <c r="N20" i="44"/>
  <c r="N23" s="1"/>
  <c r="J67"/>
  <c r="K67" s="1"/>
  <c r="F105"/>
  <c r="F106" s="1"/>
  <c r="F115"/>
  <c r="I36" i="43"/>
  <c r="E57"/>
  <c r="H22" i="42"/>
  <c r="G22"/>
  <c r="E17"/>
  <c r="L31" i="37"/>
  <c r="N50" i="44"/>
  <c r="N51" s="1"/>
  <c r="B35" i="38"/>
  <c r="B36" s="1"/>
  <c r="B37" s="1"/>
  <c r="F36"/>
  <c r="F41"/>
  <c r="J29"/>
  <c r="I105" i="44" l="1"/>
  <c r="D111"/>
  <c r="D109"/>
  <c r="L115"/>
  <c r="L118" s="1"/>
  <c r="J115"/>
  <c r="J118" s="1"/>
  <c r="O85"/>
  <c r="G85"/>
  <c r="K85"/>
  <c r="N115"/>
  <c r="N118" s="1"/>
  <c r="G105"/>
  <c r="O115"/>
  <c r="O118" s="1"/>
  <c r="N85"/>
  <c r="P85"/>
  <c r="J85"/>
  <c r="M115"/>
  <c r="M118" s="1"/>
  <c r="P105"/>
  <c r="D113"/>
  <c r="H115"/>
  <c r="H118" s="1"/>
  <c r="N31"/>
  <c r="N32" s="1"/>
  <c r="N45" s="1"/>
  <c r="L55" i="42"/>
  <c r="K55"/>
  <c r="G55"/>
  <c r="D49"/>
  <c r="H55"/>
  <c r="K27"/>
  <c r="F49" i="44"/>
  <c r="K7" i="43"/>
  <c r="J9"/>
  <c r="J36"/>
  <c r="I27" i="42"/>
  <c r="H27"/>
  <c r="L27"/>
  <c r="G27"/>
  <c r="D21"/>
  <c r="J27"/>
  <c r="I55"/>
  <c r="D51"/>
  <c r="D23"/>
  <c r="K7" i="38"/>
  <c r="J9"/>
  <c r="I15"/>
  <c r="I20"/>
  <c r="B39"/>
  <c r="B40" s="1"/>
  <c r="B41" s="1"/>
  <c r="B42" s="1"/>
  <c r="B44" s="1"/>
  <c r="J69" i="44"/>
  <c r="F118"/>
  <c r="K69"/>
  <c r="L67"/>
  <c r="K105"/>
  <c r="K115"/>
  <c r="K118" s="1"/>
  <c r="G106"/>
  <c r="H106" s="1"/>
  <c r="K36" i="43"/>
  <c r="K29" i="38"/>
  <c r="G12" i="44"/>
  <c r="H12"/>
  <c r="H28" s="1"/>
  <c r="H49" s="1"/>
  <c r="I12"/>
  <c r="I28" s="1"/>
  <c r="I49" s="1"/>
  <c r="J12"/>
  <c r="J28" s="1"/>
  <c r="J49" s="1"/>
  <c r="K12"/>
  <c r="K28" s="1"/>
  <c r="K49" s="1"/>
  <c r="L12"/>
  <c r="L28" s="1"/>
  <c r="L49" s="1"/>
  <c r="M12"/>
  <c r="M28" s="1"/>
  <c r="M49" s="1"/>
  <c r="O12"/>
  <c r="O28" s="1"/>
  <c r="O49" s="1"/>
  <c r="P12"/>
  <c r="P28" s="1"/>
  <c r="P49" s="1"/>
  <c r="G15"/>
  <c r="G29" s="1"/>
  <c r="G50" s="1"/>
  <c r="H15"/>
  <c r="H29" s="1"/>
  <c r="H50" s="1"/>
  <c r="I15"/>
  <c r="I29" s="1"/>
  <c r="I50" s="1"/>
  <c r="J15"/>
  <c r="J29" s="1"/>
  <c r="J50" s="1"/>
  <c r="K15"/>
  <c r="K29" s="1"/>
  <c r="K50" s="1"/>
  <c r="L15"/>
  <c r="L29" s="1"/>
  <c r="L50" s="1"/>
  <c r="M15"/>
  <c r="M29" s="1"/>
  <c r="M50" s="1"/>
  <c r="O15"/>
  <c r="O29" s="1"/>
  <c r="O50" s="1"/>
  <c r="P15"/>
  <c r="P29" s="1"/>
  <c r="P50" s="1"/>
  <c r="F50"/>
  <c r="G7"/>
  <c r="B7"/>
  <c r="B8" s="1"/>
  <c r="B9" s="1"/>
  <c r="F35" i="37"/>
  <c r="F29"/>
  <c r="F31" s="1"/>
  <c r="I106" i="44" l="1"/>
  <c r="J106" s="1"/>
  <c r="K106" s="1"/>
  <c r="L106" s="1"/>
  <c r="M106" s="1"/>
  <c r="O106" s="1"/>
  <c r="P106" s="1"/>
  <c r="D115"/>
  <c r="D118"/>
  <c r="G49"/>
  <c r="G51" s="1"/>
  <c r="G28"/>
  <c r="F51"/>
  <c r="O51"/>
  <c r="N55"/>
  <c r="N58" s="1"/>
  <c r="L51"/>
  <c r="N25"/>
  <c r="J51"/>
  <c r="D55" i="42"/>
  <c r="E51" s="1"/>
  <c r="K51" i="44"/>
  <c r="H51"/>
  <c r="M51"/>
  <c r="I51"/>
  <c r="D120"/>
  <c r="P51"/>
  <c r="L7" i="43"/>
  <c r="K9"/>
  <c r="D27" i="42"/>
  <c r="E23" s="1"/>
  <c r="L7" i="38"/>
  <c r="K9"/>
  <c r="J15"/>
  <c r="J20"/>
  <c r="L69" i="44"/>
  <c r="M67"/>
  <c r="L36" i="43"/>
  <c r="G9" i="44"/>
  <c r="H7"/>
  <c r="L29" i="38"/>
  <c r="F34" i="37"/>
  <c r="F36" s="1"/>
  <c r="F41" s="1"/>
  <c r="F43" s="1"/>
  <c r="M20" i="44"/>
  <c r="M23" s="1"/>
  <c r="O20"/>
  <c r="O23" s="1"/>
  <c r="I20"/>
  <c r="I23" s="1"/>
  <c r="P20"/>
  <c r="P23" s="1"/>
  <c r="K20"/>
  <c r="K23" s="1"/>
  <c r="G20"/>
  <c r="G23" s="1"/>
  <c r="J20"/>
  <c r="J23" s="1"/>
  <c r="L20"/>
  <c r="L23" s="1"/>
  <c r="H20"/>
  <c r="H23" s="1"/>
  <c r="P31" l="1"/>
  <c r="P32" s="1"/>
  <c r="P45" s="1"/>
  <c r="O31"/>
  <c r="O32" s="1"/>
  <c r="O45" s="1"/>
  <c r="J25"/>
  <c r="J31"/>
  <c r="J32" s="1"/>
  <c r="J45" s="1"/>
  <c r="I31"/>
  <c r="I32" s="1"/>
  <c r="I45" s="1"/>
  <c r="L31"/>
  <c r="L32" s="1"/>
  <c r="L45" s="1"/>
  <c r="H31"/>
  <c r="H32" s="1"/>
  <c r="H45" s="1"/>
  <c r="K31"/>
  <c r="K32" s="1"/>
  <c r="K45" s="1"/>
  <c r="M31"/>
  <c r="M32" s="1"/>
  <c r="M45" s="1"/>
  <c r="G31"/>
  <c r="G32" s="1"/>
  <c r="G45" s="1"/>
  <c r="D53"/>
  <c r="E49" i="42"/>
  <c r="E53"/>
  <c r="N106" i="44"/>
  <c r="M7" i="43"/>
  <c r="L9"/>
  <c r="E21" i="42"/>
  <c r="E25"/>
  <c r="L9" i="38"/>
  <c r="M7"/>
  <c r="K15"/>
  <c r="K20"/>
  <c r="M69" i="44"/>
  <c r="N67"/>
  <c r="M36" i="43"/>
  <c r="I7" i="44"/>
  <c r="H9"/>
  <c r="M29" i="38"/>
  <c r="F55" i="44"/>
  <c r="F58" s="1"/>
  <c r="F45"/>
  <c r="F46" s="1"/>
  <c r="P25" l="1"/>
  <c r="P55"/>
  <c r="P58" s="1"/>
  <c r="L55"/>
  <c r="L58" s="1"/>
  <c r="I55"/>
  <c r="I58" s="1"/>
  <c r="K55"/>
  <c r="K58" s="1"/>
  <c r="K25"/>
  <c r="M55"/>
  <c r="M58" s="1"/>
  <c r="J55"/>
  <c r="J58" s="1"/>
  <c r="L25"/>
  <c r="G55"/>
  <c r="G58" s="1"/>
  <c r="G25"/>
  <c r="H55"/>
  <c r="H58" s="1"/>
  <c r="M25"/>
  <c r="H25"/>
  <c r="I25"/>
  <c r="O25"/>
  <c r="O55"/>
  <c r="O58" s="1"/>
  <c r="G46"/>
  <c r="H46" s="1"/>
  <c r="I46" s="1"/>
  <c r="J46" s="1"/>
  <c r="K46" s="1"/>
  <c r="L46" s="1"/>
  <c r="M46" s="1"/>
  <c r="N46" s="1"/>
  <c r="O46" s="1"/>
  <c r="P46" s="1"/>
  <c r="E55" i="42"/>
  <c r="N7" i="43"/>
  <c r="M9"/>
  <c r="E27" i="42"/>
  <c r="L15" i="38"/>
  <c r="L20"/>
  <c r="N7"/>
  <c r="M9"/>
  <c r="N69" i="44"/>
  <c r="O67"/>
  <c r="N36" i="43"/>
  <c r="J7" i="44"/>
  <c r="I9"/>
  <c r="N29" i="38"/>
  <c r="D60" i="44" l="1"/>
  <c r="O7" i="43"/>
  <c r="N9"/>
  <c r="M15" i="38"/>
  <c r="M20"/>
  <c r="N9"/>
  <c r="O7"/>
  <c r="O69" i="44"/>
  <c r="P67"/>
  <c r="P69" s="1"/>
  <c r="O36" i="43"/>
  <c r="K7" i="44"/>
  <c r="J9"/>
  <c r="O29" i="38"/>
  <c r="P7" i="43" l="1"/>
  <c r="P9" s="1"/>
  <c r="O9"/>
  <c r="N15" i="38"/>
  <c r="N20"/>
  <c r="O9"/>
  <c r="P7"/>
  <c r="P9" s="1"/>
  <c r="P36" i="43"/>
  <c r="L7" i="44"/>
  <c r="K9"/>
  <c r="P29" i="38"/>
  <c r="D12" i="43" l="1"/>
  <c r="D21"/>
  <c r="D25"/>
  <c r="D19"/>
  <c r="D26"/>
  <c r="D15"/>
  <c r="D13"/>
  <c r="D14"/>
  <c r="D20"/>
  <c r="D24"/>
  <c r="O15" i="38"/>
  <c r="O20"/>
  <c r="P15"/>
  <c r="P20"/>
  <c r="M7" i="44"/>
  <c r="L9"/>
  <c r="E15" i="38" l="1"/>
  <c r="D16" i="43"/>
  <c r="D27"/>
  <c r="D22"/>
  <c r="E20" i="38"/>
  <c r="N7" i="44"/>
  <c r="M9"/>
  <c r="F44" i="37" l="1"/>
  <c r="E22" i="38"/>
  <c r="D28" i="43"/>
  <c r="L45" i="37"/>
  <c r="O7" i="44"/>
  <c r="N9"/>
  <c r="P7" l="1"/>
  <c r="P9" s="1"/>
  <c r="O9"/>
  <c r="E37" i="38"/>
  <c r="D50" i="44" l="1"/>
  <c r="D58"/>
  <c r="D55"/>
  <c r="D57"/>
  <c r="D56"/>
  <c r="D51"/>
  <c r="D49"/>
  <c r="F37" i="37"/>
  <c r="F45" s="1"/>
  <c r="E42" i="38"/>
  <c r="E44" s="1"/>
  <c r="D119" i="44" l="1"/>
  <c r="D52"/>
  <c r="D59"/>
  <c r="D112"/>
</calcChain>
</file>

<file path=xl/sharedStrings.xml><?xml version="1.0" encoding="utf-8"?>
<sst xmlns="http://schemas.openxmlformats.org/spreadsheetml/2006/main" count="627" uniqueCount="483">
  <si>
    <t>kWh</t>
  </si>
  <si>
    <t>Discount rate</t>
  </si>
  <si>
    <t>Discount factor</t>
  </si>
  <si>
    <t>%</t>
  </si>
  <si>
    <t>PV</t>
  </si>
  <si>
    <t>5e</t>
  </si>
  <si>
    <t xml:space="preserve">Year </t>
  </si>
  <si>
    <t>Total annual remuneration to the private partner</t>
  </si>
  <si>
    <t>6a**</t>
  </si>
  <si>
    <t>Sub-total (I)</t>
  </si>
  <si>
    <t>Sub-total (II)</t>
  </si>
  <si>
    <t>Sub-total (III)</t>
  </si>
  <si>
    <t>kW</t>
  </si>
  <si>
    <t>Опис</t>
  </si>
  <si>
    <t>Јединица</t>
  </si>
  <si>
    <t>*у оригиналној валути</t>
  </si>
  <si>
    <t>a) Припремни период и Период имплементације МУЕ</t>
  </si>
  <si>
    <t>Месеци</t>
  </si>
  <si>
    <t>Године</t>
  </si>
  <si>
    <t>*у процентима гарантованих годишњих уштеда</t>
  </si>
  <si>
    <t>Износ</t>
  </si>
  <si>
    <t>**у новчаном износу (5д x 6а*)</t>
  </si>
  <si>
    <r>
      <t>ц) </t>
    </r>
    <r>
      <rPr>
        <b/>
        <sz val="10"/>
        <rFont val="Arial Narrow"/>
        <family val="2"/>
        <charset val="238"/>
      </rPr>
      <t>Укупна годишња накнада приватном партнеру (6a**+6б)</t>
    </r>
  </si>
  <si>
    <t>б) Понуђено трајање Гарантног периода</t>
  </si>
  <si>
    <t>НАЗИВ ПОНУЂАЧА</t>
  </si>
  <si>
    <t>Година</t>
  </si>
  <si>
    <t>Дисконтна стопа</t>
  </si>
  <si>
    <t>Дисконтни фактор</t>
  </si>
  <si>
    <t>Укупно</t>
  </si>
  <si>
    <t>5б</t>
  </si>
  <si>
    <t>5ц</t>
  </si>
  <si>
    <t>5д (5б+5ц)</t>
  </si>
  <si>
    <t>Годишња накнада за одржавање ЈО</t>
  </si>
  <si>
    <t>6б</t>
  </si>
  <si>
    <t>Годишња накнада за постигнуте гарантоване уштеде</t>
  </si>
  <si>
    <t xml:space="preserve"> Садашња вредност укупне накнаде, PV(C)</t>
  </si>
  <si>
    <t>6д</t>
  </si>
  <si>
    <t xml:space="preserve">НЕТО САДАШЊА ВРЕДНОСТ УКУПНИХ ТРОШКОВА УГОВОРА О ЈПП, NPV(C)  </t>
  </si>
  <si>
    <t>Ред 1: Наведите назив Понуђача</t>
  </si>
  <si>
    <t>Ред 2: Наведите валуту у којој се подноси понуда</t>
  </si>
  <si>
    <t>8=6д-5e</t>
  </si>
  <si>
    <t>6ц (6a**+6б)</t>
  </si>
  <si>
    <t>RSD</t>
  </si>
  <si>
    <t>EUR</t>
  </si>
  <si>
    <t>RSD/EUR</t>
  </si>
  <si>
    <t>ГАРАНТОВАНА УШТЕДА ОПЕРАТИВНИХ ТРОШКОВА ЈАВНОГ ОСВЕТЉЕЊА НАКОН РЕКОНСТРУКЦИЈЕ/МОДЕРНИЗАЦИЈЕ</t>
  </si>
  <si>
    <t>НАКНАДА ЗА ПОНУЂАЧА КАО ИЗВОЂАЧА</t>
  </si>
  <si>
    <t>Гарантована годишња уштеда оперативних трошкова за ЈО</t>
  </si>
  <si>
    <t>Садашња вредност укупне гарантоване уштеде, PV(R)</t>
  </si>
  <si>
    <t>Укупна годишња накнада</t>
  </si>
  <si>
    <t>Ред 3: Максимално трајање Периода гарантновања износи 10 година</t>
  </si>
  <si>
    <t>Уштеда годишњих трошкова електричне енергије</t>
  </si>
  <si>
    <t>Уштеда годишњих трошкова одржавања јавног осветљења</t>
  </si>
  <si>
    <t>Валута (RSD или EUR)</t>
  </si>
  <si>
    <t>Месец</t>
  </si>
  <si>
    <t>Опис трошка</t>
  </si>
  <si>
    <t xml:space="preserve">Набавка нове опреме </t>
  </si>
  <si>
    <t>Демонтажа постојеће и монтажа нове опреме</t>
  </si>
  <si>
    <t>Финална верификација дела система ЈО</t>
  </si>
  <si>
    <t xml:space="preserve">Укупни основни капитални трошкови </t>
  </si>
  <si>
    <t>Финансирање капиталних трошкова</t>
  </si>
  <si>
    <t>Опис извора финансирања</t>
  </si>
  <si>
    <t>Капитал Понуђача</t>
  </si>
  <si>
    <t>Банкарски кредит</t>
  </si>
  <si>
    <t>Укупни извори финансирања</t>
  </si>
  <si>
    <t>Description of the cost</t>
  </si>
  <si>
    <t>Month</t>
  </si>
  <si>
    <t>Currency (RSD or EUR)</t>
  </si>
  <si>
    <t>Description of the sources of funding</t>
  </si>
  <si>
    <t>Equity of the Bidder</t>
  </si>
  <si>
    <t>Bank Loan</t>
  </si>
  <si>
    <t>Total sources of funding</t>
  </si>
  <si>
    <t>BIDDER NAME</t>
  </si>
  <si>
    <t>INCOME STATEMENT</t>
  </si>
  <si>
    <t>EBITDA</t>
  </si>
  <si>
    <t>EBT</t>
  </si>
  <si>
    <t xml:space="preserve">Profit tax </t>
  </si>
  <si>
    <t>CASH FLOW STATEMENT</t>
  </si>
  <si>
    <t xml:space="preserve">Годишња основна накнада </t>
  </si>
  <si>
    <t xml:space="preserve">Годишња накнада за одржавање </t>
  </si>
  <si>
    <t>Трошкови финансирања (камате и накнаде)</t>
  </si>
  <si>
    <t>Financing costs (interest &amp; fees)</t>
  </si>
  <si>
    <t>БИЛАНС УСПЕХА</t>
  </si>
  <si>
    <r>
      <t xml:space="preserve">EBITDA </t>
    </r>
    <r>
      <rPr>
        <sz val="9"/>
        <rFont val="Arial Narrow"/>
        <family val="2"/>
        <charset val="238"/>
      </rPr>
      <t>(Добитак пре амортизације, камате и пореза)</t>
    </r>
  </si>
  <si>
    <t xml:space="preserve">Пословни приходи </t>
  </si>
  <si>
    <t>Пословни расходи</t>
  </si>
  <si>
    <t>Трошкови амортизације</t>
  </si>
  <si>
    <t>EAT (Net profit/loss)</t>
  </si>
  <si>
    <t>EAT (Нето добитак)</t>
  </si>
  <si>
    <t xml:space="preserve">Порез на добитак </t>
  </si>
  <si>
    <t>Year</t>
  </si>
  <si>
    <t>Description</t>
  </si>
  <si>
    <t>БИЛАНС НОВЧАНОГ ТОКА</t>
  </si>
  <si>
    <t>Depreciation costs</t>
  </si>
  <si>
    <t>Новчани ток из пословања</t>
  </si>
  <si>
    <t>Cash Flows From Operating Activity</t>
  </si>
  <si>
    <t>Приливи по основу прихода</t>
  </si>
  <si>
    <t>Outflow for Operating Expenditures</t>
  </si>
  <si>
    <t>Одливи за пословне расходе</t>
  </si>
  <si>
    <t>Нето новчани ток из пословања</t>
  </si>
  <si>
    <t>Net Cash From Operating Activity</t>
  </si>
  <si>
    <t>Cash Flow From Investing Activity</t>
  </si>
  <si>
    <t>Приливи по основу инвестирања</t>
  </si>
  <si>
    <t>Одливи по основу инвестирања</t>
  </si>
  <si>
    <t>Investment expenditures</t>
  </si>
  <si>
    <t>Inflow from Investing Activity</t>
  </si>
  <si>
    <t>Новчани ток из активности инвестирања</t>
  </si>
  <si>
    <t>Net Cash From Investing Activity</t>
  </si>
  <si>
    <t>Нето новчани ток из активности инвестирања</t>
  </si>
  <si>
    <t>Новчани ток из активности финансирања</t>
  </si>
  <si>
    <t>Cash Flow From Financing Activity</t>
  </si>
  <si>
    <t>Финансирање из капитала</t>
  </si>
  <si>
    <t>Приливи из кредита</t>
  </si>
  <si>
    <t>Остали приливи (донације, подстицаји)</t>
  </si>
  <si>
    <t>Proceeds from borrowing (loan drawdown)</t>
  </si>
  <si>
    <t>Loan principal repayment</t>
  </si>
  <si>
    <t>Отплата главнице кредита</t>
  </si>
  <si>
    <t>Нето новчани ток из активности финансирања</t>
  </si>
  <si>
    <t>Net Cash From Financing Activity</t>
  </si>
  <si>
    <t>НЕТО ПРИЛИВ/ОДЛИВ ГОТОВИНЕ</t>
  </si>
  <si>
    <t>КУМУЛАТИВНО СТАЊЕ ГОТОВИНЕ</t>
  </si>
  <si>
    <t>NET CASH FLOW</t>
  </si>
  <si>
    <t>CUMULATIVE CASH FLOW</t>
  </si>
  <si>
    <t>FINANCIAL INDICATORS</t>
  </si>
  <si>
    <t>Укупни приходи пројекта</t>
  </si>
  <si>
    <t>Укупни расходи пројекта</t>
  </si>
  <si>
    <t>Нето приходи пројекта</t>
  </si>
  <si>
    <t>Total Project Revenues</t>
  </si>
  <si>
    <t>Total Project Expenditures</t>
  </si>
  <si>
    <t>Net Project Revenues</t>
  </si>
  <si>
    <t xml:space="preserve">NPV(C) </t>
  </si>
  <si>
    <t>FIRR (C)</t>
  </si>
  <si>
    <t>FIRR (K)</t>
  </si>
  <si>
    <t>The cost-effectiveness of project</t>
  </si>
  <si>
    <t>Dismantling of the existing and installation of new equipment</t>
  </si>
  <si>
    <t>Procurement of new equipment</t>
  </si>
  <si>
    <t>Total of basic capital costs</t>
  </si>
  <si>
    <t>Final verification of the part of the PL system</t>
  </si>
  <si>
    <t>Inflow from Revenues</t>
  </si>
  <si>
    <t>Operating Expenditures</t>
  </si>
  <si>
    <t>TOTAL COSTS (I+II+III)</t>
  </si>
  <si>
    <t>2. РОК ИЗВРШЕЊА УГОВОРНИХ ОБАВЕЗА</t>
  </si>
  <si>
    <t xml:space="preserve">e) Пројекција годишњих трошкова одржавања јавног осветљења                          </t>
  </si>
  <si>
    <t>УКУПНИ ТРОШКОВИ (I+II+III)</t>
  </si>
  <si>
    <t>Укупно (I)</t>
  </si>
  <si>
    <t>Укупно (II)</t>
  </si>
  <si>
    <t>Укупно (III)</t>
  </si>
  <si>
    <t>Нето приходи за Понуђача</t>
  </si>
  <si>
    <t>Net return on Bidder equity</t>
  </si>
  <si>
    <t>The cost-effectiveness of Bidder equity</t>
  </si>
  <si>
    <t>Annual basic remuneration</t>
  </si>
  <si>
    <t>Annual remuneration for O&amp;M</t>
  </si>
  <si>
    <t>Ставка у Обрасцу понуде</t>
  </si>
  <si>
    <t>Operating Revenues</t>
  </si>
  <si>
    <t>Исплата капитала/дивиденде</t>
  </si>
  <si>
    <t>Equity redemption/Dividend payment</t>
  </si>
  <si>
    <t>Debt/Loan principal repayment</t>
  </si>
  <si>
    <t>Отплата главнице кредита/дуга</t>
  </si>
  <si>
    <t>Other inflows (grants, incentives)</t>
  </si>
  <si>
    <t>Unit</t>
  </si>
  <si>
    <t>*in the original currency</t>
  </si>
  <si>
    <t xml:space="preserve">**for RSD/EUR = _______ on dd/mm/yyyy </t>
  </si>
  <si>
    <t>a) Preparatory period and period for implementation of ECMs</t>
  </si>
  <si>
    <t>Months</t>
  </si>
  <si>
    <t>b) Proposed duration of the Guarantee Period</t>
  </si>
  <si>
    <t xml:space="preserve">Years </t>
  </si>
  <si>
    <t>b) Projected annual consumption of electrical energy</t>
  </si>
  <si>
    <t>c) Reference price for electrical energy (4c = 1c)</t>
  </si>
  <si>
    <t>d) Projected annual costs for electrical energy (4b x 4c)</t>
  </si>
  <si>
    <t xml:space="preserve">e) Projected annual cost for maintenance of public lighting                          </t>
  </si>
  <si>
    <t>b) Savings in annual costs for electrical energy (1d - 4d)</t>
  </si>
  <si>
    <t>c) Savings in annual maintenance costs for public lighting (1e - 4e)</t>
  </si>
  <si>
    <t>*in the percentage of guaranteed annual savings</t>
  </si>
  <si>
    <t>**in the amount of money (5d x 6a*)</t>
  </si>
  <si>
    <r>
      <t>c) </t>
    </r>
    <r>
      <rPr>
        <b/>
        <sz val="10"/>
        <rFont val="Arial Narrow"/>
        <family val="2"/>
        <charset val="238"/>
      </rPr>
      <t>Total annual remuneration to the private partner (6a**+6b)</t>
    </r>
  </si>
  <si>
    <t>Amount</t>
  </si>
  <si>
    <t>2. TERMS FOR EXECUTION OF CONTRACTUAL OBLIGATIONS</t>
  </si>
  <si>
    <t>Discription</t>
  </si>
  <si>
    <t>Bid form item</t>
  </si>
  <si>
    <t>Total</t>
  </si>
  <si>
    <t xml:space="preserve">GUARANTEED SAVINGS OF PUBLIC LIGHTING OPERATIONAL COSTS AFTER RECONSTRUCTION/ MODERNIZATION </t>
  </si>
  <si>
    <t xml:space="preserve">Savings in annual costs for electrical energy </t>
  </si>
  <si>
    <t>5b</t>
  </si>
  <si>
    <t xml:space="preserve">Savings in annual maintenance costs for public lighting </t>
  </si>
  <si>
    <t>5c</t>
  </si>
  <si>
    <t xml:space="preserve">Guaranteed annual savings in operational costs for PL </t>
  </si>
  <si>
    <t>5d (5b+5c)</t>
  </si>
  <si>
    <t>Present value of total guaranteed savings, PV(R)</t>
  </si>
  <si>
    <t xml:space="preserve">REMUNERATION FOR THE CONTRACTOR/BIDDER </t>
  </si>
  <si>
    <t>Annual remuneration for achieved guarenteed savings</t>
  </si>
  <si>
    <t>Annual remuneration for maintenance of PL</t>
  </si>
  <si>
    <t>6b</t>
  </si>
  <si>
    <t>6c (6a**+6b)</t>
  </si>
  <si>
    <t xml:space="preserve"> Present value of total remuneration, PV(C)</t>
  </si>
  <si>
    <t>6d</t>
  </si>
  <si>
    <t xml:space="preserve">NET PRESENT VALUE OF PPP CONTRACT TOTAL COSTS, NPV(C)  </t>
  </si>
  <si>
    <t>7=6d-5e</t>
  </si>
  <si>
    <t>Ред 4: Дисконтна стопа је дефинисана и не може се мењати</t>
  </si>
  <si>
    <t>Ред 5: Дисконти фактор је обрачунат по годинама и не може се мењати</t>
  </si>
  <si>
    <t>I  Basic capital costs</t>
  </si>
  <si>
    <t xml:space="preserve">I Основни капитални трошкови </t>
  </si>
  <si>
    <t>II  Basic operating costs</t>
  </si>
  <si>
    <t>II Основни оперативни трошкови</t>
  </si>
  <si>
    <t>III Основни трошкови финансирањa</t>
  </si>
  <si>
    <t>Preparation of the Main Design</t>
  </si>
  <si>
    <t>No.</t>
  </si>
  <si>
    <t>Member’s Share in Joint Bid in %</t>
  </si>
  <si>
    <t>Profit before Tax</t>
  </si>
  <si>
    <t>(000 RSD)</t>
  </si>
  <si>
    <t>Total Capital</t>
  </si>
  <si>
    <t>Total share of the members, %</t>
  </si>
  <si>
    <t xml:space="preserve">Currency in financial report </t>
  </si>
  <si>
    <t>6. FINANCIAL DATA ON THE BIDDER FOR THE LAST THREE FISCAL YEARS (in accordance with Article 1.2 of Annex V of Tender Documents)</t>
  </si>
  <si>
    <t>б) Пројекција годишње потрошње електричне енергије</t>
  </si>
  <si>
    <t>a) Годишња накнада за постигнуте гарантоване уштеде (не може да буде веће од 5 д):</t>
  </si>
  <si>
    <t>a) Annual remuneration for achieved guarenteed savings: (must not be higher than 5d)</t>
  </si>
  <si>
    <r>
      <t xml:space="preserve">6. НАКНАДА ЗА ПОНУЂАЧА </t>
    </r>
    <r>
      <rPr>
        <sz val="10"/>
        <rFont val="Arial Narrow"/>
        <family val="2"/>
        <charset val="238"/>
      </rPr>
      <t>(изабрати валуту)</t>
    </r>
  </si>
  <si>
    <t>ОБРАЗАЦ ПОНУДЕ</t>
  </si>
  <si>
    <t>Валута (RSD или ЕUR)</t>
  </si>
  <si>
    <t>ОБРАЗАЦ 11. УКУПНИ ТРОШКОВИ ЈПП ПРОЈЕКТА</t>
  </si>
  <si>
    <t>ОБРАЗАЦ 12 – БИЛАНС УСПЕХА И НОВЧАНИ ТОК ПОНУЂАЧА</t>
  </si>
  <si>
    <t xml:space="preserve">Израда и техничка контрола пројекта </t>
  </si>
  <si>
    <t xml:space="preserve">Ред 3: Месеци током припреме и спровођења реконструкције дела система ЈО </t>
  </si>
  <si>
    <t>Ред 8: Аутоматска формула за обрачун Укупних основних капиталних трошкова</t>
  </si>
  <si>
    <t>Ред 12: Аутоматска формула за обрачун Укупних извора финансирања основних капиталних трошкова</t>
  </si>
  <si>
    <t>Ред 7: Наведите трошкове набавке нове опреме из Обрасца 10</t>
  </si>
  <si>
    <t>Ред 8: Наведите трошкове демонтаже постојеће и монтаже нове опреме из Обрасца 10</t>
  </si>
  <si>
    <t>Ред 10: Аутоматска формула за обрачун Укупних основних капиталних трошкова</t>
  </si>
  <si>
    <t xml:space="preserve">Ред 6: Наведите трошкове израде и техничке контроле пројекта из Обрасца 10 </t>
  </si>
  <si>
    <t xml:space="preserve">Ред од 11 до 14: Наведите врсту и износ основног оперативног трошка по годинама </t>
  </si>
  <si>
    <t>Ред 15: Аутоматска формула за обрачун Укупних основних оперативних трошкова</t>
  </si>
  <si>
    <t xml:space="preserve">Ред од 16 до 18: Наведите врсту и износ основних трошкова финансирањa по годинама </t>
  </si>
  <si>
    <t>Ред 19: Аутоматска формула за обрачун Укупних основних трошкова финансирањa</t>
  </si>
  <si>
    <t>Ред 20: Аутоматска формула за обрачун Укупних трошкова ЈПП Појекта</t>
  </si>
  <si>
    <t>Ред 6: Аутоматска формула за обрачун укупних Пословних прихода</t>
  </si>
  <si>
    <t>Ред 3: Максимално трајање Периода гарантновања износи 10 година након нулте године</t>
  </si>
  <si>
    <t>Ред 9: Аутоматска формула за обрачун укупних Пословних расхода</t>
  </si>
  <si>
    <t>Ред 14: Аутоматска формула за обрачун Добитка пре амортизације, камате и пореза</t>
  </si>
  <si>
    <t>Ред 17: Аутоматска формула за обрачун Добитка пре пореза</t>
  </si>
  <si>
    <r>
      <t xml:space="preserve">EBТ </t>
    </r>
    <r>
      <rPr>
        <sz val="9"/>
        <rFont val="Arial Narrow"/>
        <family val="2"/>
        <charset val="238"/>
      </rPr>
      <t>(Добитак пре пореза)</t>
    </r>
  </si>
  <si>
    <t>Ред 19: Аутоматска формула за обрачун добитка након пореза - Нето добитка</t>
  </si>
  <si>
    <t>Ред 7: Наведите висину Годишње основне накнаде за остварене гарантоване уштеде</t>
  </si>
  <si>
    <t>Ред 8: Наведите висину Годишње накнаде за одржавање дела система ЈО</t>
  </si>
  <si>
    <t>Ред од 10 до 13: Наведите врсту и износ основних оперативних трошкова по годинама из Обрасца 11</t>
  </si>
  <si>
    <t>Ред 15: Трошкови амортизације су обавеза Наручиоца а не Понуђача</t>
  </si>
  <si>
    <t>Ред 16: Наведите Укупне основне трошкове финансирањa из Обрасца 11</t>
  </si>
  <si>
    <t xml:space="preserve">Ред 18: Наведите трошкове Пореза на добитак </t>
  </si>
  <si>
    <t>Ред 20: Аутоматско преузимање података из реда 6</t>
  </si>
  <si>
    <t>Ред 21: Аутоматско преузимање података из реда 9</t>
  </si>
  <si>
    <t>Ред 22: Аутоматско преузимање података из реда 16</t>
  </si>
  <si>
    <t>Ред 23: Аутоматско преузимање података из реда 18</t>
  </si>
  <si>
    <t>Ред 24: Аутоматска формула за обрачун Нето новчаног тока из пословања</t>
  </si>
  <si>
    <t>Ред 26: Наведите одливе по основу инвестирања из Обрасца 11</t>
  </si>
  <si>
    <t>Ред 27: Аутоматска формула за обрачун Нето новчаног тока из активности инвестирања</t>
  </si>
  <si>
    <t xml:space="preserve">Ред 28: Наведите финансирање трошкова из сопственог капитала </t>
  </si>
  <si>
    <t>Ред 29: Наведите финансирање трошкова из кредита</t>
  </si>
  <si>
    <t>Ред 30: Наведите приливе из донација или других подстицаја</t>
  </si>
  <si>
    <t>Ред 31: Наведите издатке за отплату главнице кредита/дуга</t>
  </si>
  <si>
    <t>Ред 32: Наведите издатке за исплату капитала/дивиденде</t>
  </si>
  <si>
    <t>Ред 33: Аутоматска формула за обрачун Нето новчаног тока из активности финансирања</t>
  </si>
  <si>
    <t>Ред 34: Аутоматска формула за обрачун Нето прилива/одлива готовине</t>
  </si>
  <si>
    <t>Ред 35: Аутоматска формула за обрачун Кумулативног стања готовине</t>
  </si>
  <si>
    <t>Ред 36: Аутоматско преузимање података из реда 20 и 25</t>
  </si>
  <si>
    <t>Ред 37: Аутоматско преузимање података из реда 21 и 26</t>
  </si>
  <si>
    <t>Ред 38: Аутоматска формула за обрачун Нето прихода пројекта</t>
  </si>
  <si>
    <t>Ред 40: Аутоматска формула за обрачун FIRR трошкова пројекта</t>
  </si>
  <si>
    <t xml:space="preserve">FNPV(C) </t>
  </si>
  <si>
    <t xml:space="preserve">FNPV(K) </t>
  </si>
  <si>
    <t>Ред 41: Аутоматско преузимање података из реда 24</t>
  </si>
  <si>
    <t>Ред 42: Аутоматско преузимање података из реда 28</t>
  </si>
  <si>
    <t>Ред 43: Аутоматско преузимање података из реда 31</t>
  </si>
  <si>
    <t>Ред 44: Аутоматска формула за обрачун Нето прихода за Понуђача</t>
  </si>
  <si>
    <t>Ред 39: Аутоматска формула за обрачун FNPV трошкова пројекта</t>
  </si>
  <si>
    <t>Ред 45: Аутоматска формула за обрачун FNPV приватног капитала</t>
  </si>
  <si>
    <t>Ред 46: Аутоматска формула за обрачун FIRR приватног капитала</t>
  </si>
  <si>
    <t xml:space="preserve">Упутство за попуњавање обрасца </t>
  </si>
  <si>
    <t>Упутство за попуњавање Обрасца структуре цене</t>
  </si>
  <si>
    <t>Ред 6: Наведите уштеду годишњих трошкова електричне енергије у току понуђеног трајање Периода гарантовања</t>
  </si>
  <si>
    <t>Ред 7: Наведите уштеду годишњих трошкова одржавања у току понуђеног трајање Периода гарантовања</t>
  </si>
  <si>
    <t xml:space="preserve">Ред 10: Наведите надокнаду за постигнуте гарантоване уштеде у току понуђеног трајање Периода гарантовања </t>
  </si>
  <si>
    <t xml:space="preserve">Ред 11: Наведите годишњу накнаду за одржавање ЈО у току понуђеног трајање Периода гарантовања </t>
  </si>
  <si>
    <t>Ред 8: Аутоматска формула за обрачун Гарантоване годишње уштеде оперативних трошкова – унети у Образац понуде под 5д</t>
  </si>
  <si>
    <t>Ред 9: Аутоматска формула за обрачун Садашње вредности укупне гарантоване уштеде, PV(R) - унети у Образац понуде под 5е</t>
  </si>
  <si>
    <t>Ред 12: Аутоматска формула за обрачун Укупне годишње накнаде - унети у Образац понуде под 6ц</t>
  </si>
  <si>
    <t>Ред 13: Аутоматска формула за обрачун Садашње вредности укупне надокнаде, PV(C) - унети у Образац понуде под 6д</t>
  </si>
  <si>
    <t>Ред 14: Аутоматска формула за обрачун нето садашње вредности укупних трошкова уговора, NPV(C) - унети у Образац понуде под 7</t>
  </si>
  <si>
    <t xml:space="preserve">Name of the Bidder, Member of a Joint Bid </t>
  </si>
  <si>
    <t>ОБРАЗАЦ 9 – ОБРАЗАЦ СТРУКТУРЕ ЦЕНЕ</t>
  </si>
  <si>
    <t>6.  ФИНАНСИЈСКИ ПОДАЦИ ПОНУЂАЧА ЗА ПОСЛЕДЊЕ ТРИ ФИСКАЛНЕ ГОДИНЕ (у складу са чланом 1.2 прилога V конкурсне документације)</t>
  </si>
  <si>
    <t xml:space="preserve">Назив Понуђача, Члана заједничке понуде </t>
  </si>
  <si>
    <t>Учешће Члана у заједничкој понуди у %</t>
  </si>
  <si>
    <t>Добит пре опорезивања</t>
  </si>
  <si>
    <t>Укупан капитал</t>
  </si>
  <si>
    <t>Укупно учешће чланова, %</t>
  </si>
  <si>
    <t>Валута у финансијском извештају</t>
  </si>
  <si>
    <t>Ред 4: Наведите трошкове израде и техничке контроле пројекта (без ПДВ) и динамику настанка трошка у % по месецима</t>
  </si>
  <si>
    <t>Ред 6: Наведите трошкове демонтаже постојеће и монтаже нове опреме (без ПДВ) и  динамику настанка трошка у % по месецима</t>
  </si>
  <si>
    <t>Ред 5: Наведите трошкове набавке нове опреме  (без ПДВ) и динамику плаћања у % по месецима</t>
  </si>
  <si>
    <t>Ред 7: Наведите трошкове финалне верификације дела система ЈО (без ПДВ) и динамику плаћања у % по месецима</t>
  </si>
  <si>
    <t>Ред 9: Наведите % финансирања наведених капиталних трошкова из сопственог капитала по месецима</t>
  </si>
  <si>
    <t>Ред 10: Наведите % финансирања наведених капиталних трошкова из банкарског кредита по месецима</t>
  </si>
  <si>
    <t>Ред 11: Наведите врсту осталих извора финансирања и % финансирања наведених капиталних трошкова по месецима</t>
  </si>
  <si>
    <t>a) Preparation of the Main Design</t>
  </si>
  <si>
    <t>ц) Демонтажа постојеће и монтажа нове опреме  </t>
  </si>
  <si>
    <t>c) Dismantling of the existing and installation of new equipment   </t>
  </si>
  <si>
    <t>д) Финална верификација дела система ЈО   </t>
  </si>
  <si>
    <t>d) Final verification of the part of the PL system</t>
  </si>
  <si>
    <t>e) Остало (навести):</t>
  </si>
  <si>
    <t>е) Other (specify):</t>
  </si>
  <si>
    <r>
      <t xml:space="preserve">3. INVESTMENT COSTS FOR THE RECONSTRUCTION OF PUBLIC LIGHTING SYSTEM  </t>
    </r>
    <r>
      <rPr>
        <sz val="10"/>
        <rFont val="Arial Narrow"/>
        <family val="2"/>
        <charset val="238"/>
      </rPr>
      <t>(select the currency)</t>
    </r>
  </si>
  <si>
    <r>
      <t>5. GUARANTEED SAVINGS OF PUBLIC LIGHTING OPERATIONAL COSTS AFTER RECONSTRUCTION</t>
    </r>
    <r>
      <rPr>
        <sz val="10"/>
        <rFont val="Arial Narrow"/>
        <family val="2"/>
        <charset val="238"/>
      </rPr>
      <t/>
    </r>
  </si>
  <si>
    <t>5. ГАРАНТОВАНА УШТЕДА ОПЕРАТИВНИХ ТРОШКОВА ЈАВНОГ ОСВЕТЉЕЊА НАКОН РЕКОНСТРУКЦИЈЕ</t>
  </si>
  <si>
    <r>
      <t xml:space="preserve">3. УКУПНИ КАПИТАЛНИ ТРОШКОВИ ЗА РЕКОНСТРУКЦИЈУ СИСТЕМА ЈАВНОГ ОСВЕТЉЕЊА  </t>
    </r>
    <r>
      <rPr>
        <sz val="10"/>
        <rFont val="Arial Narrow"/>
        <family val="2"/>
        <charset val="238"/>
      </rPr>
      <t>(изабрати валуту )</t>
    </r>
  </si>
  <si>
    <t>Пондерисанa добит пре опорезивања, RSD</t>
  </si>
  <si>
    <t>Пондерисани укупан капитал, RSD</t>
  </si>
  <si>
    <t>Збир укупног пословног прихода, RSD</t>
  </si>
  <si>
    <t>Пословни приход</t>
  </si>
  <si>
    <t>Annual Operational Income</t>
  </si>
  <si>
    <t>Weighted profit before tax, RSD</t>
  </si>
  <si>
    <t>Weighted capital, RSD</t>
  </si>
  <si>
    <t>Aggregate operational income, RSD</t>
  </si>
  <si>
    <t>Structure</t>
  </si>
  <si>
    <t>IMPLEMENTATION SCHEDULE</t>
  </si>
  <si>
    <t>FINANCING SCHEDULE</t>
  </si>
  <si>
    <t xml:space="preserve">ДИНАМИКА РЕАЛИЗАЦИЈЕ </t>
  </si>
  <si>
    <t xml:space="preserve">Износ </t>
  </si>
  <si>
    <t xml:space="preserve">Структура </t>
  </si>
  <si>
    <t xml:space="preserve">Укупно </t>
  </si>
  <si>
    <t>ДИНАМИКА ФИНАНСИРАЊА</t>
  </si>
  <si>
    <t>FORM 11. TOTAL COSTS OF PPP PROJECT</t>
  </si>
  <si>
    <t xml:space="preserve">III Basic financing costs </t>
  </si>
  <si>
    <t>FNPV(K)</t>
  </si>
  <si>
    <t>FRR(K)</t>
  </si>
  <si>
    <t>FORM 9 -  THE PRICE CALCULATION</t>
  </si>
  <si>
    <t>Ред 9: Наведите трошкове финалне верификације дела система ЈО из Обрасца 10</t>
  </si>
  <si>
    <t>Место и датум:</t>
  </si>
  <si>
    <t>M.П.</t>
  </si>
  <si>
    <t xml:space="preserve">(потпис овлашћеног лица Понуђача)
Напомена: 
(потпис овлашћеног лица Понуђача)
Напомена: 
</t>
  </si>
  <si>
    <t xml:space="preserve">Напомена: 
Подаци унети у образац морају одговарати подацима исказаним у финансијским извештајима Понуђача и/или Члана за последње три (3) фискалне године. Све вредности морају бити исказане у динарима (RSD).У случају да су поднети финансијски извештаје урађени у валути EUR, вредности из извештаја морају бити конвертоване у валуту РСД, применом средњег курса НБС, тако да на дан 31.12.2015.RSD/EUR = 121,6261, 31.12.2014.RSD/EUR = 120,9583, 31.12.2013. RSD/EUR = 114,6421. Подаци морају бити преузети из финансијских извештаја који морају бити достављени са мишљењем овлашћеног ревизора. Уколико подаци из табеле не буду одговарали подацима из финансијских извештаја, биће меродавни подаци из финансијских извештаја.
</t>
  </si>
  <si>
    <t>Остало:_____________</t>
  </si>
  <si>
    <t>Оthers: __________________</t>
  </si>
  <si>
    <t>Ред 25: Наведите приливе по основу инвестирања из Обрасца 11</t>
  </si>
  <si>
    <t>Equity injection (Project Sponsor's Contribution)</t>
  </si>
  <si>
    <t>ФИНАНСИЈСКИ ПОКАЗАТЕЉИ</t>
  </si>
  <si>
    <t>Исплативост пројекта</t>
  </si>
  <si>
    <t>Исплативост приватног капитала</t>
  </si>
  <si>
    <t>ц) Уштеда годишњих трошкова одржавања јавног осветљења (1e - 4e)</t>
  </si>
  <si>
    <r>
      <t xml:space="preserve">1. РЕФЕРЕНТНЕ ВРЕДНОСТИ  </t>
    </r>
    <r>
      <rPr>
        <sz val="10"/>
        <rFont val="Arial Narrow"/>
        <family val="2"/>
        <charset val="238"/>
      </rPr>
      <t>(буџетски трошкови за јавно осветљење у базној години) - Попуњава Наручилац</t>
    </r>
  </si>
  <si>
    <r>
      <t xml:space="preserve">1. REFERENCE VALUES  </t>
    </r>
    <r>
      <rPr>
        <sz val="10"/>
        <rFont val="Arial Narrow"/>
        <family val="2"/>
        <charset val="238"/>
      </rPr>
      <t>(baseline budget costs for public lighting) (TO BE FILLED OUT BY THE MUNICIPALITY)</t>
    </r>
  </si>
  <si>
    <t>a) Инсталисани капацитет</t>
  </si>
  <si>
    <t>a) Installed capacity</t>
  </si>
  <si>
    <t>б) Годишња потрошња електричне енергије</t>
  </si>
  <si>
    <t>b) Annual consumption of electrical energy</t>
  </si>
  <si>
    <t>ц) Референтна цена електричне енергије</t>
  </si>
  <si>
    <t>c) Reference price for electrical energy</t>
  </si>
  <si>
    <t>д) Годишњи трошкови електричне енергије (1б x 1ц)</t>
  </si>
  <si>
    <t>d) Annual costs for electrical energy (1b x 1c)</t>
  </si>
  <si>
    <t xml:space="preserve">e) Годишњи трошкови одржавања јавног осветљења                          </t>
  </si>
  <si>
    <t xml:space="preserve">e) Annual costs for maintenance of public lighting                          </t>
  </si>
  <si>
    <r>
      <t xml:space="preserve">ф)  </t>
    </r>
    <r>
      <rPr>
        <b/>
        <sz val="10"/>
        <rFont val="Arial Narrow"/>
        <family val="2"/>
        <charset val="238"/>
      </rPr>
      <t>Укупни трошкови функционисања јавног осветљења</t>
    </r>
    <r>
      <rPr>
        <sz val="10"/>
        <rFont val="Arial Narrow"/>
        <family val="2"/>
        <charset val="238"/>
      </rPr>
      <t xml:space="preserve"> (1д+1e)</t>
    </r>
  </si>
  <si>
    <r>
      <t xml:space="preserve">f)  </t>
    </r>
    <r>
      <rPr>
        <b/>
        <sz val="10"/>
        <rFont val="Arial Narrow"/>
        <family val="2"/>
        <charset val="238"/>
      </rPr>
      <t>Total costs for the operation of public lighting</t>
    </r>
    <r>
      <rPr>
        <sz val="10"/>
        <rFont val="Arial Narrow"/>
        <family val="2"/>
        <charset val="238"/>
      </rPr>
      <t xml:space="preserve"> (1d+1e)</t>
    </r>
  </si>
  <si>
    <t xml:space="preserve">a) Израда и техничка контрола пројекта </t>
  </si>
  <si>
    <t>б) Набавка нове опреме       </t>
  </si>
  <si>
    <t>b) Procurement of new equipment</t>
  </si>
  <si>
    <r>
      <t>ф) </t>
    </r>
    <r>
      <rPr>
        <b/>
        <sz val="10"/>
        <rFont val="Arial Narrow"/>
        <family val="2"/>
        <charset val="238"/>
      </rPr>
      <t xml:space="preserve">Укупни капитални-инвестициони трошкови </t>
    </r>
    <r>
      <rPr>
        <sz val="9"/>
        <rFont val="Arial Narrow"/>
        <family val="2"/>
        <charset val="238"/>
      </rPr>
      <t>(3a+3б+3ц+3д+3е)</t>
    </r>
  </si>
  <si>
    <r>
      <t>ф) </t>
    </r>
    <r>
      <rPr>
        <b/>
        <sz val="10"/>
        <rFont val="Arial Narrow"/>
        <family val="2"/>
        <charset val="238"/>
      </rPr>
      <t xml:space="preserve">Total investment costs </t>
    </r>
    <r>
      <rPr>
        <sz val="10"/>
        <rFont val="Arial Narrow"/>
        <family val="2"/>
        <charset val="238"/>
      </rPr>
      <t>(3a+3b+3c+3d+3е)</t>
    </r>
  </si>
  <si>
    <r>
      <t xml:space="preserve">4. ПАРАМЕТРИ СИСТЕМА ЈАВНОГ ОСВЕТЉЕЊА ПОСЛЕ РЕКОНСТРУКЦИЈЕ </t>
    </r>
    <r>
      <rPr>
        <sz val="10"/>
        <rFont val="Arial Narrow"/>
        <family val="2"/>
        <charset val="238"/>
      </rPr>
      <t>(изабрати валуту)</t>
    </r>
  </si>
  <si>
    <r>
      <t xml:space="preserve">4. PARAMETERS OF PUBLIC LIGHTING SYSTEM AFTER RECONSTRUCTION </t>
    </r>
    <r>
      <rPr>
        <sz val="10"/>
        <rFont val="Arial Narrow"/>
        <family val="2"/>
        <charset val="238"/>
      </rPr>
      <t>(select the currency)</t>
    </r>
  </si>
  <si>
    <t>a) Инсталисани капацитети</t>
  </si>
  <si>
    <t>ц) Референтна цена електричне енергије (4ц = 1ц)</t>
  </si>
  <si>
    <t>д) Пројекција годишњих трошкова електричне енергије (4б x 4ц)</t>
  </si>
  <si>
    <r>
      <t xml:space="preserve">ф) </t>
    </r>
    <r>
      <rPr>
        <b/>
        <sz val="10"/>
        <rFont val="Arial Narrow"/>
        <family val="2"/>
        <charset val="238"/>
      </rPr>
      <t xml:space="preserve">Укупна пројекција трошкова функционисања јавног осветљења </t>
    </r>
    <r>
      <rPr>
        <sz val="10"/>
        <rFont val="Arial Narrow"/>
        <family val="2"/>
        <charset val="238"/>
      </rPr>
      <t>(4д+4e)</t>
    </r>
  </si>
  <si>
    <r>
      <t xml:space="preserve">f) </t>
    </r>
    <r>
      <rPr>
        <b/>
        <sz val="10"/>
        <rFont val="Arial Narrow"/>
        <family val="2"/>
        <charset val="238"/>
      </rPr>
      <t xml:space="preserve">Projected total costs for the operation of public lighting </t>
    </r>
    <r>
      <rPr>
        <sz val="10"/>
        <rFont val="Arial Narrow"/>
        <family val="2"/>
        <charset val="238"/>
      </rPr>
      <t>(4d+4e)</t>
    </r>
  </si>
  <si>
    <r>
      <t xml:space="preserve">a) </t>
    </r>
    <r>
      <rPr>
        <b/>
        <sz val="10"/>
        <rFont val="Arial Narrow"/>
        <family val="2"/>
        <charset val="238"/>
      </rPr>
      <t xml:space="preserve">Уштеда годишње потрошње електичне енергије, ГУЕЕ </t>
    </r>
    <r>
      <rPr>
        <sz val="10"/>
        <rFont val="Arial Narrow"/>
        <family val="2"/>
        <charset val="238"/>
      </rPr>
      <t>(1б - 4б)</t>
    </r>
  </si>
  <si>
    <r>
      <t xml:space="preserve">a) </t>
    </r>
    <r>
      <rPr>
        <b/>
        <sz val="10"/>
        <rFont val="Arial Narrow"/>
        <family val="2"/>
        <charset val="238"/>
      </rPr>
      <t xml:space="preserve">Savings in annual consumption of electrical energy, GUEE </t>
    </r>
    <r>
      <rPr>
        <sz val="10"/>
        <rFont val="Arial Narrow"/>
        <family val="2"/>
        <charset val="238"/>
      </rPr>
      <t>(1b - 4b)</t>
    </r>
  </si>
  <si>
    <t>б) Уштеда годишњих трошкова електричне енергије (1д - 4д)</t>
  </si>
  <si>
    <r>
      <t>д) Гарантована годишња уштеда оперативних трошкова за ЈО</t>
    </r>
    <r>
      <rPr>
        <b/>
        <sz val="10"/>
        <rFont val="Arial Narrow"/>
        <family val="2"/>
        <charset val="238"/>
      </rPr>
      <t xml:space="preserve"> </t>
    </r>
    <r>
      <rPr>
        <sz val="10"/>
        <rFont val="Arial Narrow"/>
        <family val="2"/>
        <charset val="238"/>
      </rPr>
      <t>(5б+5ц)</t>
    </r>
  </si>
  <si>
    <r>
      <t>d) </t>
    </r>
    <r>
      <rPr>
        <b/>
        <sz val="10"/>
        <rFont val="Arial Narrow"/>
        <family val="2"/>
        <charset val="238"/>
      </rPr>
      <t xml:space="preserve">Guaranteed annual savings in operational costs for PL </t>
    </r>
    <r>
      <rPr>
        <sz val="10"/>
        <rFont val="Arial Narrow"/>
        <family val="2"/>
        <charset val="238"/>
      </rPr>
      <t>(5b+5c)</t>
    </r>
  </si>
  <si>
    <r>
      <t xml:space="preserve">e) </t>
    </r>
    <r>
      <rPr>
        <b/>
        <sz val="10"/>
        <rFont val="Arial Narrow"/>
        <family val="2"/>
        <charset val="238"/>
      </rPr>
      <t xml:space="preserve">Садашња вредност укупних гарантованих уштеда, PV(R) </t>
    </r>
    <r>
      <rPr>
        <sz val="10"/>
        <rFont val="Arial Narrow"/>
        <family val="2"/>
        <charset val="238"/>
      </rPr>
      <t>(∑5д)</t>
    </r>
  </si>
  <si>
    <r>
      <t xml:space="preserve">e) </t>
    </r>
    <r>
      <rPr>
        <b/>
        <sz val="10"/>
        <rFont val="Arial Narrow"/>
        <family val="2"/>
        <charset val="238"/>
      </rPr>
      <t xml:space="preserve">Present value of total guaranteed savings, PV(R) </t>
    </r>
    <r>
      <rPr>
        <sz val="10"/>
        <rFont val="Arial Narrow"/>
        <family val="2"/>
        <charset val="238"/>
      </rPr>
      <t>(∑5d)</t>
    </r>
  </si>
  <si>
    <r>
      <t xml:space="preserve">6. REMUNERATION FOR THE BIDDER </t>
    </r>
    <r>
      <rPr>
        <sz val="10"/>
        <rFont val="Arial Narrow"/>
        <family val="2"/>
        <charset val="238"/>
      </rPr>
      <t>(select the currency)</t>
    </r>
  </si>
  <si>
    <t>б) Годишња накнада за одржавање ЈО (6б = 4е)</t>
  </si>
  <si>
    <t>b) Annual remuneration for maintenance of PL (6b=4e)</t>
  </si>
  <si>
    <r>
      <t>д) </t>
    </r>
    <r>
      <rPr>
        <b/>
        <sz val="10"/>
        <rFont val="Arial Narrow"/>
        <family val="2"/>
        <charset val="238"/>
      </rPr>
      <t xml:space="preserve">Садашња вредност укупне накнаде, PV(C) </t>
    </r>
    <r>
      <rPr>
        <sz val="10"/>
        <rFont val="Arial Narrow"/>
        <family val="2"/>
        <charset val="238"/>
      </rPr>
      <t>(∑6ц)</t>
    </r>
  </si>
  <si>
    <r>
      <t>d) </t>
    </r>
    <r>
      <rPr>
        <b/>
        <sz val="10"/>
        <rFont val="Arial Narrow"/>
        <family val="2"/>
        <charset val="238"/>
      </rPr>
      <t xml:space="preserve">Present value of total remuneration, PV(C) </t>
    </r>
    <r>
      <rPr>
        <sz val="10"/>
        <rFont val="Arial Narrow"/>
        <family val="2"/>
        <charset val="238"/>
      </rPr>
      <t>(∑6c)</t>
    </r>
  </si>
  <si>
    <r>
      <t xml:space="preserve">7. НЕТО САДАШЊА ВРЕДНОСТ ТРОШКОВА УГОВОРА О ЈПП, NPV(C)  </t>
    </r>
    <r>
      <rPr>
        <sz val="10"/>
        <rFont val="Arial Narrow"/>
        <family val="2"/>
        <charset val="238"/>
      </rPr>
      <t>(6д-5e)</t>
    </r>
  </si>
  <si>
    <r>
      <t xml:space="preserve">7. NET PRESENT VALUE OF PPP CONTRACT COSTS, NPV(C)  </t>
    </r>
    <r>
      <rPr>
        <sz val="10"/>
        <rFont val="Arial Narrow"/>
        <family val="2"/>
        <charset val="238"/>
      </rPr>
      <t>(6d-5e)</t>
    </r>
  </si>
  <si>
    <t>Line 1: Specify the Bidder name</t>
  </si>
  <si>
    <t>Line 2: Specify the currency in which the offer is made</t>
  </si>
  <si>
    <t>Line 3: Maximum duration of guarantee period is 10 years</t>
  </si>
  <si>
    <t>Line 4: The discount rate is defined and may not be changed</t>
  </si>
  <si>
    <t>Line 5: Discount factors are calculated by years and may not be changed</t>
  </si>
  <si>
    <t>Line 6: Specify savings in annual costs of electricity in the course of the offered duration of the Guarantee Period</t>
  </si>
  <si>
    <t>Line 7: Specify savings in annual costs of maintenance in the course of the offered duration of the Guarantee Period</t>
  </si>
  <si>
    <t>Line 8:  Automatic formula for computation of Guaranteed Annual Savings in operaing costs - the datum to be entered in the Bid Form under 5d</t>
  </si>
  <si>
    <t>Line 9: Automatic formula for the computation of Present Value of total guaranteed savings, PV(R) - the datum to be entered in the Bid Form under 5e</t>
  </si>
  <si>
    <t>Line 10:  Specify the remuneration for achieved guaranteed savings in the course of the offered duration of the Guarantee Period</t>
  </si>
  <si>
    <t>Line 11: Specify the annual remuneration for maintenace of PL in the course of the offered duration of the Guarantee Period</t>
  </si>
  <si>
    <t>Line 12: Automatic formula for computation of Total Annual Remuneration - the datum to be entered in the bid Form under 6d</t>
  </si>
  <si>
    <t>Line 13: Automatic formula for computation of Present Value of total remuneration, PV (C) - the datum to be entered in the Bid Form under 6d</t>
  </si>
  <si>
    <t>Line 14: Automatic formula for computation of Net Present Value of total costs of the contract, NPV(C) - the dtaum to be entered in the Bid Form under 7</t>
  </si>
  <si>
    <t xml:space="preserve">Note                                                                                                                                                                                                                                                                                     Data entered in the form must correspond to the data disclosed in financial reports of the Bidder and/or Participant for the last three (3) fiscal years. All the amounts must be disclosed in dinars (RSD). In case the submitted financial reports are prepared in EUR, the values from the report must be converted into RSD by applying the NBS medium exchange rate, according to the following as at 31/12/2015. RSD/EUR = 121,6261, as at 31/12/2014. RSD/EUR = 120.9583, as at 31/12/2013, RSD/EUR = 114.6421. The data must be taken over from the financial reports which shall be submitted together with the opinion of an authorized auditor. In case the data in the table do not correspond to the data in the financial reports, the data in the financial reports shall be considered relevant. </t>
  </si>
  <si>
    <t>Place and date</t>
  </si>
  <si>
    <t>(Place for seal)</t>
  </si>
  <si>
    <t xml:space="preserve">(Signature of the authorized person of the Bidder)
</t>
  </si>
  <si>
    <t>Instructions for filing out Template 10</t>
  </si>
  <si>
    <t>Line 1: Specify the name of the Bidder</t>
  </si>
  <si>
    <t>Line 2: Specify the currency in which the bid is submitted</t>
  </si>
  <si>
    <t>Line 3: Months in the course of preparation and implementation of the reconstruction of part of PL system</t>
  </si>
  <si>
    <t>Line 5: Specify the costs of procurement of new equipment (exluding VAT) and the schedule of payment in % by months</t>
  </si>
  <si>
    <t>Line 6: Specify the costs of dismantling of the existing and mounting of new equipment (exluding VAT) and the schedule of incurring of costs in % by months</t>
  </si>
  <si>
    <t>Line 7: Specify the costs of final verification of a part of the PL system (exluding VAT) and the schedule of payments in % by months</t>
  </si>
  <si>
    <t>Line 8: Automatic formula for computation of Total Basic Capital Expenditure</t>
  </si>
  <si>
    <t>Line 9: Specify % of financing of the specified capital expenditure from own equity by months</t>
  </si>
  <si>
    <t>Line 10: Specify % of financing of the specified capital expenditure from a bank loan by months</t>
  </si>
  <si>
    <t>Line 11: Specify the types of other sources and % of financing of the specified capital expenditure from such sources by months</t>
  </si>
  <si>
    <t>Line 12: Automatic formulation for computation of Total Sources of financing of basic capital expenditure</t>
  </si>
  <si>
    <t>Financing basic capital expenditure</t>
  </si>
  <si>
    <t>FORM 12 – INCOME STATEMENT AND CASH FLOW OF THE BIDDER</t>
  </si>
  <si>
    <t>Instructions for filling out Template 11</t>
  </si>
  <si>
    <t>Line 2: Specify the currency in which the bid is submktted</t>
  </si>
  <si>
    <t>Line 3: Maximum duration of the Guarantee Period is 10 years</t>
  </si>
  <si>
    <t>Line 4: Discount rate is defined and may not be changed</t>
  </si>
  <si>
    <t>Line 5: Discunt factor is calculated by years and may not be changed</t>
  </si>
  <si>
    <t>Lline 6: Specify the costs of preparation and review of the design from Template 10</t>
  </si>
  <si>
    <t>Line 7: Specify the costs of procurement of new equipment from template 10</t>
  </si>
  <si>
    <t>Line 8: Specify the costs of dismantling of the exsiting and mounting of new equipment from Template 10</t>
  </si>
  <si>
    <t>Line 9: Specify the costs for final verification from Template 10</t>
  </si>
  <si>
    <t>Line 10: Automatic formula for computation of Total Basic Capital Expenditure</t>
  </si>
  <si>
    <t>Lines 11 tо 14: Specify the type and amount of basic operating costs by year</t>
  </si>
  <si>
    <t>Line 15: Automatic formula for computation of Total Basic Operating Costs</t>
  </si>
  <si>
    <t>Lines from 16 to 18: Specify the type and amount of basic costs of financing by years</t>
  </si>
  <si>
    <t>Line 19: Automatic formula for computation of Total Basic Costs of Financing</t>
  </si>
  <si>
    <t>Line 20: Automatic formula for computation of Total Costs of the PPP Project</t>
  </si>
  <si>
    <t>Instructions for filling out Template 12</t>
  </si>
  <si>
    <t>Line 2: Specifiy the currency in which the bid is submitted</t>
  </si>
  <si>
    <t>Line 5: Discunt factor is calculated by zours and may not be changed</t>
  </si>
  <si>
    <t>Line 6: Automatic formula for computation of Total Operating Income</t>
  </si>
  <si>
    <t>Line 7: Specify the amount of the Annual Basic Remuneration for realized guaranteed savings</t>
  </si>
  <si>
    <t>Line 8: Specify the amount of the Annual Remuneration for maintenance of a part of PL system</t>
  </si>
  <si>
    <t>Line 9: Automatic formula for computation of total Operating Expenses</t>
  </si>
  <si>
    <t>Lines from 10 to 13: Specify the type and amount of basic operating expenses by years from Template 11</t>
  </si>
  <si>
    <t>Line 14: Automatic formula for computation of EBITDA</t>
  </si>
  <si>
    <t>Line 15: Depreciation costs are the responsibility of the Contracting Authority and not Bidder</t>
  </si>
  <si>
    <t>Line 16: Specify theTotal Basic Costs of financing by year from Template 11</t>
  </si>
  <si>
    <t>Line 17: Automatic formula for computation of EBT</t>
  </si>
  <si>
    <t>Line 18: Specify the costs of Profit Tax</t>
  </si>
  <si>
    <t>Line 19: Automatic formula for the computation of EAT (Net profit/loss)</t>
  </si>
  <si>
    <t>Line 20: Automatic import of data from line 6</t>
  </si>
  <si>
    <t>Line 21: Automatic import of data from line 9</t>
  </si>
  <si>
    <t>Line 22: Automatic import of data from line 16</t>
  </si>
  <si>
    <t>Line 23: Automatic import of data from line 18</t>
  </si>
  <si>
    <t>Line 24: Automatic formula for computation of Net Cash Flow from operations</t>
  </si>
  <si>
    <t>Line 25: Specify inflows on the ground of investments</t>
  </si>
  <si>
    <t>Line 26: Specify outflows on the ground of investments from Template 11</t>
  </si>
  <si>
    <t>Line 27: Automatic formula for computation of Net Cash Flow from investment activities</t>
  </si>
  <si>
    <t>Line 28: Specify financing of costs from own equity</t>
  </si>
  <si>
    <t>Line 29: Specify financing of costs from loans</t>
  </si>
  <si>
    <t>Line 30: Spcify inflows from donations or other incentives</t>
  </si>
  <si>
    <t>Line 32: Specify the outflow for equity redemption/dividend payment</t>
  </si>
  <si>
    <t>Line 31: Specify outflow for repayment of the principal of a loan/debt</t>
  </si>
  <si>
    <t>Line 33: Automatic formula for computation of Net Cash Flow from financing activities</t>
  </si>
  <si>
    <t>Line 34: Automatic formula for computation of Net Cash Flow</t>
  </si>
  <si>
    <t>Line 35: Automatic formula for computation of Cumulative Cash Balance</t>
  </si>
  <si>
    <t>Line 39: Automatic formula for computation of FNPV of the costs of the project</t>
  </si>
  <si>
    <t>Line 40: Automatic formula for computation of FIRR of the costs of the project</t>
  </si>
  <si>
    <t>Line 44:Automatic formula for computation of Net return on Bidder equity</t>
  </si>
  <si>
    <t>Line 46: Automatic formula for computation of FIRR of private equity</t>
  </si>
  <si>
    <t>Line 45: Automatic formula for computation of FNPV of private equity</t>
  </si>
  <si>
    <t>Line 43: Automatic import of data from line 31</t>
  </si>
  <si>
    <t>Line 42: Automatic import of data from line 28</t>
  </si>
  <si>
    <t>Line 41: Automatic import of data from line 24</t>
  </si>
  <si>
    <t>Line 36: Automatic import of data from lines 20 and 25</t>
  </si>
  <si>
    <t>Line 37: Automatic import of data from lines 21 and 26</t>
  </si>
  <si>
    <t>Line 38: Automatic formula for computatuon of Net Revenues of the Project</t>
  </si>
  <si>
    <t>Instructions for filling out the Template of Price Structure</t>
  </si>
  <si>
    <t>Line 4: Specify the costs of preparation and review of the design (exluding VAT) and the time schedule of inclurring of costs in % by months</t>
  </si>
  <si>
    <t>ОБРАЗАЦ 8 – ОБРАЗАЦ ПОНУДЕ</t>
  </si>
  <si>
    <t>BID FORM</t>
  </si>
  <si>
    <t>FORM 8 – BID FORM</t>
  </si>
  <si>
    <t xml:space="preserve">ОБРАЗАЦ 10.  OСНОВНИ КАПИТАЛНИ ТРОШКОВИ </t>
  </si>
  <si>
    <t>FORM 10.  BASIC CAPITAL COST EXPENDITURE</t>
  </si>
  <si>
    <t xml:space="preserve">**за курс RSD/ЕUR = 123,3511 на дан 07.06.2016. г.   </t>
  </si>
</sst>
</file>

<file path=xl/styles.xml><?xml version="1.0" encoding="utf-8"?>
<styleSheet xmlns="http://schemas.openxmlformats.org/spreadsheetml/2006/main">
  <numFmts count="4">
    <numFmt numFmtId="164" formatCode="_(* #,##0.00_);_(* \(#,##0.00\);_(* &quot;-&quot;??_);_(@_)"/>
    <numFmt numFmtId="165" formatCode="\ #,##0_);\ \(#,##0\);\ &quot;0&quot;_)"/>
    <numFmt numFmtId="166" formatCode="0.0000"/>
    <numFmt numFmtId="167" formatCode="0.0%"/>
  </numFmts>
  <fonts count="52">
    <font>
      <sz val="10"/>
      <name val="Arial"/>
    </font>
    <font>
      <sz val="10"/>
      <name val="Arial"/>
      <family val="2"/>
    </font>
    <font>
      <sz val="10"/>
      <name val="Arial"/>
      <family val="2"/>
    </font>
    <font>
      <b/>
      <sz val="11"/>
      <color indexed="8"/>
      <name val="Calibri"/>
      <family val="2"/>
    </font>
    <font>
      <sz val="11"/>
      <color indexed="8"/>
      <name val="Calibri"/>
      <family val="2"/>
    </font>
    <font>
      <sz val="11"/>
      <color indexed="9"/>
      <name val="Calibri"/>
      <family val="2"/>
    </font>
    <font>
      <b/>
      <sz val="11"/>
      <color indexed="63"/>
      <name val="Calibri"/>
      <family val="2"/>
    </font>
    <font>
      <sz val="11"/>
      <color indexed="17"/>
      <name val="Calibri"/>
      <family val="2"/>
    </font>
    <font>
      <sz val="11"/>
      <color indexed="60"/>
      <name val="Calibri"/>
      <family val="2"/>
    </font>
    <font>
      <sz val="11"/>
      <color indexed="20"/>
      <name val="Calibri"/>
      <family val="2"/>
    </font>
    <font>
      <b/>
      <sz val="18"/>
      <color indexed="63"/>
      <name val="Cambria"/>
      <family val="2"/>
    </font>
    <font>
      <b/>
      <sz val="15"/>
      <color indexed="63"/>
      <name val="Calibri"/>
      <family val="2"/>
    </font>
    <font>
      <b/>
      <sz val="13"/>
      <color indexed="63"/>
      <name val="Calibri"/>
      <family val="2"/>
    </font>
    <font>
      <b/>
      <sz val="11"/>
      <color indexed="63"/>
      <name val="Calibri"/>
      <family val="2"/>
    </font>
    <font>
      <sz val="11"/>
      <color indexed="52"/>
      <name val="Calibri"/>
      <family val="2"/>
    </font>
    <font>
      <b/>
      <sz val="11"/>
      <color indexed="9"/>
      <name val="Calibri"/>
      <family val="2"/>
    </font>
    <font>
      <sz val="10"/>
      <name val="Arial"/>
      <family val="2"/>
      <charset val="238"/>
    </font>
    <font>
      <sz val="10"/>
      <name val="Arial"/>
      <family val="2"/>
      <charset val="161"/>
    </font>
    <font>
      <b/>
      <sz val="10"/>
      <name val="Arial Narrow"/>
      <family val="2"/>
      <charset val="238"/>
    </font>
    <font>
      <sz val="10"/>
      <name val="Arial Narrow"/>
      <family val="2"/>
      <charset val="238"/>
    </font>
    <font>
      <b/>
      <sz val="12"/>
      <name val="Arial Narrow"/>
      <family val="2"/>
      <charset val="238"/>
    </font>
    <font>
      <i/>
      <sz val="10"/>
      <name val="Arial Narrow"/>
      <family val="2"/>
      <charset val="238"/>
    </font>
    <font>
      <b/>
      <sz val="14"/>
      <name val="Arial Narrow"/>
      <family val="2"/>
      <charset val="238"/>
    </font>
    <font>
      <sz val="9"/>
      <name val="Arial Narrow"/>
      <family val="2"/>
      <charset val="238"/>
    </font>
    <font>
      <b/>
      <sz val="14"/>
      <color theme="1"/>
      <name val="Arial Narrow"/>
      <family val="2"/>
      <charset val="238"/>
    </font>
    <font>
      <b/>
      <sz val="12"/>
      <color theme="1"/>
      <name val="Arial Narrow"/>
      <family val="2"/>
      <charset val="238"/>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sz val="10"/>
      <name val="Arial"/>
      <family val="2"/>
      <charset val="238"/>
    </font>
    <font>
      <i/>
      <sz val="11"/>
      <color rgb="FF7F7F7F"/>
      <name val="Calibri"/>
      <family val="2"/>
      <scheme val="minor"/>
    </font>
    <font>
      <b/>
      <sz val="11"/>
      <color theme="1"/>
      <name val="Calibri"/>
      <family val="2"/>
      <scheme val="minor"/>
    </font>
    <font>
      <sz val="11"/>
      <color theme="0"/>
      <name val="Calibri"/>
      <family val="2"/>
      <scheme val="minor"/>
    </font>
    <font>
      <b/>
      <sz val="11"/>
      <name val="Arial Narrow"/>
      <family val="2"/>
      <charset val="238"/>
    </font>
    <font>
      <b/>
      <sz val="13"/>
      <color theme="1"/>
      <name val="Arial Narrow"/>
      <family val="2"/>
      <charset val="238"/>
    </font>
    <font>
      <sz val="11"/>
      <color rgb="FF000000"/>
      <name val="Arial Narrow"/>
      <family val="2"/>
      <charset val="238"/>
    </font>
    <font>
      <b/>
      <sz val="9"/>
      <color theme="1"/>
      <name val="Arial Narrow"/>
      <family val="2"/>
      <charset val="238"/>
    </font>
    <font>
      <b/>
      <sz val="9"/>
      <name val="Arial Narrow"/>
      <family val="2"/>
      <charset val="238"/>
    </font>
    <font>
      <sz val="9"/>
      <name val="Arial"/>
      <family val="2"/>
      <charset val="238"/>
    </font>
    <font>
      <b/>
      <sz val="9"/>
      <name val="Arial Narrow"/>
      <family val="2"/>
    </font>
    <font>
      <sz val="11"/>
      <name val="Arial Narrow"/>
      <family val="2"/>
      <charset val="238"/>
    </font>
    <font>
      <b/>
      <sz val="13"/>
      <name val="Arial Narrow"/>
      <family val="2"/>
      <charset val="238"/>
    </font>
    <font>
      <sz val="10"/>
      <color rgb="FF000000"/>
      <name val="Arial Narrow"/>
      <family val="2"/>
      <charset val="238"/>
    </font>
  </fonts>
  <fills count="39">
    <fill>
      <patternFill patternType="none"/>
    </fill>
    <fill>
      <patternFill patternType="gray125"/>
    </fill>
    <fill>
      <patternFill patternType="solid">
        <fgColor indexed="27"/>
      </patternFill>
    </fill>
    <fill>
      <patternFill patternType="solid">
        <fgColor indexed="45"/>
      </patternFill>
    </fill>
    <fill>
      <patternFill patternType="solid">
        <fgColor indexed="47"/>
      </patternFill>
    </fill>
    <fill>
      <patternFill patternType="solid">
        <fgColor indexed="9"/>
      </patternFill>
    </fill>
    <fill>
      <patternFill patternType="solid">
        <fgColor indexed="22"/>
      </patternFill>
    </fill>
    <fill>
      <patternFill patternType="solid">
        <fgColor indexed="26"/>
      </patternFill>
    </fill>
    <fill>
      <patternFill patternType="solid">
        <fgColor indexed="44"/>
      </patternFill>
    </fill>
    <fill>
      <patternFill patternType="solid">
        <fgColor indexed="25"/>
      </patternFill>
    </fill>
    <fill>
      <patternFill patternType="solid">
        <fgColor indexed="29"/>
      </patternFill>
    </fill>
    <fill>
      <patternFill patternType="solid">
        <fgColor indexed="43"/>
      </patternFill>
    </fill>
    <fill>
      <patternFill patternType="solid">
        <fgColor indexed="49"/>
      </patternFill>
    </fill>
    <fill>
      <patternFill patternType="solid">
        <fgColor indexed="54"/>
      </patternFill>
    </fill>
    <fill>
      <patternFill patternType="solid">
        <fgColor indexed="53"/>
      </patternFill>
    </fill>
    <fill>
      <patternFill patternType="solid">
        <fgColor indexed="62"/>
      </patternFill>
    </fill>
    <fill>
      <patternFill patternType="solid">
        <fgColor indexed="42"/>
      </patternFill>
    </fill>
    <fill>
      <patternFill patternType="solid">
        <fgColor indexed="55"/>
      </patternFill>
    </fill>
    <fill>
      <patternFill patternType="darkUp"/>
    </fill>
    <fill>
      <patternFill patternType="solid">
        <fgColor theme="4" tint="0.79998168889431442"/>
        <bgColor indexed="64"/>
      </patternFill>
    </fill>
    <fill>
      <patternFill patternType="solid">
        <fgColor rgb="FFF2F2F2"/>
        <bgColor indexed="64"/>
      </patternFill>
    </fill>
    <fill>
      <patternFill patternType="solid">
        <fgColor rgb="FFFFFF00"/>
        <bgColor indexed="64"/>
      </patternFill>
    </fill>
    <fill>
      <patternFill patternType="solid">
        <fgColor theme="4" tint="0.79995117038483843"/>
        <bgColor indexed="64"/>
      </patternFill>
    </fill>
    <fill>
      <patternFill patternType="darkUp">
        <bgColor theme="4" tint="0.79998168889431442"/>
      </patternFill>
    </fill>
    <fill>
      <patternFill patternType="solid">
        <fgColor theme="4" tint="0.59999389629810485"/>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theme="0" tint="-4.9989318521683403E-2"/>
        <bgColor indexed="64"/>
      </patternFill>
    </fill>
  </fills>
  <borders count="108">
    <border>
      <left/>
      <right/>
      <top/>
      <bottom/>
      <diagonal/>
    </border>
    <border>
      <left/>
      <right/>
      <top style="thin">
        <color indexed="49"/>
      </top>
      <bottom style="double">
        <color indexed="49"/>
      </bottom>
      <diagonal/>
    </border>
    <border>
      <left style="thin">
        <color indexed="22"/>
      </left>
      <right style="thin">
        <color indexed="22"/>
      </right>
      <top style="thin">
        <color indexed="22"/>
      </top>
      <bottom style="thin">
        <color indexed="22"/>
      </bottom>
      <diagonal/>
    </border>
    <border>
      <left/>
      <right/>
      <top/>
      <bottom style="thick">
        <color indexed="49"/>
      </bottom>
      <diagonal/>
    </border>
    <border>
      <left/>
      <right/>
      <top/>
      <bottom style="medium">
        <color indexed="49"/>
      </bottom>
      <diagonal/>
    </border>
    <border>
      <left/>
      <right/>
      <top/>
      <bottom style="double">
        <color indexed="52"/>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style="dotted">
        <color indexed="64"/>
      </right>
      <top/>
      <bottom style="dotted">
        <color indexed="64"/>
      </bottom>
      <diagonal/>
    </border>
    <border>
      <left/>
      <right style="dotted">
        <color indexed="64"/>
      </right>
      <top/>
      <bottom style="medium">
        <color indexed="64"/>
      </bottom>
      <diagonal/>
    </border>
    <border>
      <left/>
      <right style="dotted">
        <color indexed="64"/>
      </right>
      <top style="medium">
        <color indexed="64"/>
      </top>
      <bottom style="medium">
        <color indexed="64"/>
      </bottom>
      <diagonal/>
    </border>
    <border>
      <left/>
      <right style="medium">
        <color indexed="64"/>
      </right>
      <top/>
      <bottom style="dotted">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double">
        <color indexed="64"/>
      </bottom>
      <diagonal/>
    </border>
    <border>
      <left/>
      <right style="medium">
        <color indexed="64"/>
      </right>
      <top style="medium">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bottom style="medium">
        <color indexed="64"/>
      </bottom>
      <diagonal/>
    </border>
    <border>
      <left/>
      <right/>
      <top style="medium">
        <color indexed="64"/>
      </top>
      <bottom style="medium">
        <color indexed="64"/>
      </bottom>
      <diagonal/>
    </border>
    <border>
      <left style="medium">
        <color indexed="64"/>
      </left>
      <right/>
      <top style="medium">
        <color indexed="64"/>
      </top>
      <bottom style="double">
        <color indexed="64"/>
      </bottom>
      <diagonal/>
    </border>
    <border>
      <left/>
      <right/>
      <top style="medium">
        <color indexed="64"/>
      </top>
      <bottom style="double">
        <color indexed="64"/>
      </bottom>
      <diagonal/>
    </border>
    <border>
      <left style="medium">
        <color indexed="64"/>
      </left>
      <right/>
      <top/>
      <bottom style="dotted">
        <color indexed="64"/>
      </bottom>
      <diagonal/>
    </border>
    <border>
      <left/>
      <right/>
      <top/>
      <bottom style="dotted">
        <color indexed="64"/>
      </bottom>
      <diagonal/>
    </border>
    <border>
      <left style="medium">
        <color indexed="64"/>
      </left>
      <right/>
      <top style="dotted">
        <color indexed="64"/>
      </top>
      <bottom style="dotted">
        <color indexed="64"/>
      </bottom>
      <diagonal/>
    </border>
    <border>
      <left/>
      <right style="dotted">
        <color indexed="64"/>
      </right>
      <top style="dotted">
        <color indexed="64"/>
      </top>
      <bottom style="dotted">
        <color indexed="64"/>
      </bottom>
      <diagonal/>
    </border>
    <border>
      <left style="medium">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medium">
        <color indexed="64"/>
      </top>
      <bottom style="medium">
        <color indexed="64"/>
      </bottom>
      <diagonal/>
    </border>
    <border>
      <left style="thin">
        <color indexed="64"/>
      </left>
      <right/>
      <top style="medium">
        <color indexed="64"/>
      </top>
      <bottom style="thin">
        <color indexed="64"/>
      </bottom>
      <diagonal/>
    </border>
    <border>
      <left/>
      <right/>
      <top style="dotted">
        <color indexed="64"/>
      </top>
      <bottom style="dotted">
        <color indexed="64"/>
      </bottom>
      <diagonal/>
    </border>
    <border>
      <left style="medium">
        <color indexed="64"/>
      </left>
      <right/>
      <top style="dotted">
        <color indexed="64"/>
      </top>
      <bottom style="medium">
        <color indexed="64"/>
      </bottom>
      <diagonal/>
    </border>
    <border>
      <left/>
      <right style="dotted">
        <color indexed="64"/>
      </right>
      <top style="dotted">
        <color indexed="64"/>
      </top>
      <bottom style="medium">
        <color indexed="64"/>
      </bottom>
      <diagonal/>
    </border>
    <border>
      <left style="medium">
        <color indexed="64"/>
      </left>
      <right style="dotted">
        <color indexed="64"/>
      </right>
      <top/>
      <bottom style="dotted">
        <color indexed="64"/>
      </bottom>
      <diagonal/>
    </border>
    <border>
      <left style="medium">
        <color indexed="64"/>
      </left>
      <right style="dotted">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dotted">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thin">
        <color indexed="64"/>
      </left>
      <right/>
      <top style="medium">
        <color indexed="64"/>
      </top>
      <bottom style="double">
        <color indexed="64"/>
      </bottom>
      <diagonal/>
    </border>
    <border>
      <left style="dotted">
        <color indexed="64"/>
      </left>
      <right style="medium">
        <color indexed="64"/>
      </right>
      <top style="dotted">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top style="dotted">
        <color indexed="64"/>
      </top>
      <bottom style="medium">
        <color indexed="64"/>
      </bottom>
      <diagonal/>
    </border>
    <border>
      <left/>
      <right style="medium">
        <color indexed="64"/>
      </right>
      <top style="dotted">
        <color indexed="64"/>
      </top>
      <bottom style="medium">
        <color indexed="64"/>
      </bottom>
      <diagonal/>
    </border>
    <border>
      <left style="dotted">
        <color indexed="64"/>
      </left>
      <right style="dotted">
        <color indexed="64"/>
      </right>
      <top style="medium">
        <color indexed="64"/>
      </top>
      <bottom style="dotted">
        <color indexed="64"/>
      </bottom>
      <diagonal/>
    </border>
    <border>
      <left style="dotted">
        <color indexed="64"/>
      </left>
      <right style="medium">
        <color indexed="64"/>
      </right>
      <top style="medium">
        <color indexed="64"/>
      </top>
      <bottom style="dotted">
        <color indexed="64"/>
      </bottom>
      <diagonal/>
    </border>
  </borders>
  <cellStyleXfs count="126">
    <xf numFmtId="0" fontId="0" fillId="0" borderId="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2"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8"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4"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6"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4" fillId="9" borderId="0" applyNumberFormat="0" applyBorder="0" applyAlignment="0" applyProtection="0"/>
    <xf numFmtId="0" fontId="5" fillId="12" borderId="0" applyNumberFormat="0" applyBorder="0" applyAlignment="0" applyProtection="0"/>
    <xf numFmtId="0" fontId="5" fillId="3" borderId="0" applyNumberFormat="0" applyBorder="0" applyAlignment="0" applyProtection="0"/>
    <xf numFmtId="0" fontId="5" fillId="10"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9"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5" fillId="13" borderId="0" applyNumberFormat="0" applyBorder="0" applyAlignment="0" applyProtection="0"/>
    <xf numFmtId="0" fontId="5" fillId="9" borderId="0" applyNumberFormat="0" applyBorder="0" applyAlignment="0" applyProtection="0"/>
    <xf numFmtId="164" fontId="1" fillId="0" borderId="0" applyFon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3" fillId="0" borderId="1" applyNumberFormat="0" applyFill="0" applyAlignment="0" applyProtection="0"/>
    <xf numFmtId="0" fontId="7" fillId="16" borderId="0" applyNumberFormat="0" applyBorder="0" applyAlignment="0" applyProtection="0"/>
    <xf numFmtId="0" fontId="8" fillId="11" borderId="0" applyNumberFormat="0" applyBorder="0" applyAlignment="0" applyProtection="0"/>
    <xf numFmtId="0" fontId="1" fillId="0" borderId="0"/>
    <xf numFmtId="0" fontId="2"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6" fillId="7" borderId="2" applyNumberFormat="0" applyFont="0" applyAlignment="0" applyProtection="0"/>
    <xf numFmtId="0" fontId="1" fillId="7" borderId="2" applyNumberFormat="0" applyFont="0" applyAlignment="0" applyProtection="0"/>
    <xf numFmtId="0" fontId="9" fillId="3" borderId="0" applyNumberFormat="0" applyBorder="0" applyAlignment="0" applyProtection="0"/>
    <xf numFmtId="0" fontId="10" fillId="0" borderId="0" applyNumberFormat="0" applyFill="0" applyBorder="0" applyAlignment="0" applyProtection="0"/>
    <xf numFmtId="0" fontId="11" fillId="0" borderId="3" applyNumberFormat="0" applyFill="0" applyAlignment="0" applyProtection="0"/>
    <xf numFmtId="0" fontId="12" fillId="0" borderId="3" applyNumberFormat="0" applyFill="0" applyAlignment="0" applyProtection="0"/>
    <xf numFmtId="0" fontId="13"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6" fillId="0" borderId="4" applyNumberFormat="0" applyFill="0" applyAlignment="0" applyProtection="0"/>
    <xf numFmtId="0" fontId="13"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14" fillId="0" borderId="5" applyNumberFormat="0" applyFill="0" applyAlignment="0" applyProtection="0"/>
    <xf numFmtId="0" fontId="15" fillId="17" borderId="6" applyNumberFormat="0" applyAlignment="0" applyProtection="0"/>
    <xf numFmtId="165" fontId="17" fillId="0" borderId="0"/>
    <xf numFmtId="9" fontId="17" fillId="0" borderId="0" applyFont="0" applyFill="0" applyBorder="0" applyAlignment="0" applyProtection="0"/>
    <xf numFmtId="0" fontId="26" fillId="0" borderId="0" applyNumberFormat="0" applyFill="0" applyBorder="0" applyAlignment="0" applyProtection="0"/>
    <xf numFmtId="0" fontId="27" fillId="0" borderId="74" applyNumberFormat="0" applyFill="0" applyAlignment="0" applyProtection="0"/>
    <xf numFmtId="0" fontId="28" fillId="0" borderId="75" applyNumberFormat="0" applyFill="0" applyAlignment="0" applyProtection="0"/>
    <xf numFmtId="0" fontId="29" fillId="0" borderId="76" applyNumberFormat="0" applyFill="0" applyAlignment="0" applyProtection="0"/>
    <xf numFmtId="0" fontId="29" fillId="0" borderId="0" applyNumberFormat="0" applyFill="0" applyBorder="0" applyAlignment="0" applyProtection="0"/>
    <xf numFmtId="0" fontId="30" fillId="26" borderId="0" applyNumberFormat="0" applyBorder="0" applyAlignment="0" applyProtection="0"/>
    <xf numFmtId="0" fontId="31" fillId="27" borderId="0" applyNumberFormat="0" applyBorder="0" applyAlignment="0" applyProtection="0"/>
    <xf numFmtId="0" fontId="32" fillId="28" borderId="77" applyNumberFormat="0" applyAlignment="0" applyProtection="0"/>
    <xf numFmtId="0" fontId="33" fillId="29" borderId="78" applyNumberFormat="0" applyAlignment="0" applyProtection="0"/>
    <xf numFmtId="0" fontId="34" fillId="29" borderId="77" applyNumberFormat="0" applyAlignment="0" applyProtection="0"/>
    <xf numFmtId="0" fontId="35" fillId="0" borderId="79" applyNumberFormat="0" applyFill="0" applyAlignment="0" applyProtection="0"/>
    <xf numFmtId="0" fontId="36" fillId="30" borderId="80" applyNumberFormat="0" applyAlignment="0" applyProtection="0"/>
    <xf numFmtId="0" fontId="37" fillId="0" borderId="0" applyNumberFormat="0" applyFill="0" applyBorder="0" applyAlignment="0" applyProtection="0"/>
    <xf numFmtId="0" fontId="38" fillId="31" borderId="81" applyNumberFormat="0" applyFont="0" applyAlignment="0" applyProtection="0"/>
    <xf numFmtId="0" fontId="39" fillId="0" borderId="0" applyNumberFormat="0" applyFill="0" applyBorder="0" applyAlignment="0" applyProtection="0"/>
    <xf numFmtId="0" fontId="40" fillId="0" borderId="82" applyNumberFormat="0" applyFill="0" applyAlignment="0" applyProtection="0"/>
    <xf numFmtId="0" fontId="41" fillId="32" borderId="0" applyNumberFormat="0" applyBorder="0" applyAlignment="0" applyProtection="0"/>
    <xf numFmtId="0" fontId="41" fillId="33" borderId="0" applyNumberFormat="0" applyBorder="0" applyAlignment="0" applyProtection="0"/>
    <xf numFmtId="0" fontId="41" fillId="34" borderId="0" applyNumberFormat="0" applyBorder="0" applyAlignment="0" applyProtection="0"/>
    <xf numFmtId="0" fontId="41" fillId="35" borderId="0" applyNumberFormat="0" applyBorder="0" applyAlignment="0" applyProtection="0"/>
    <xf numFmtId="0" fontId="41" fillId="36" borderId="0" applyNumberFormat="0" applyBorder="0" applyAlignment="0" applyProtection="0"/>
    <xf numFmtId="0" fontId="41" fillId="37" borderId="0" applyNumberFormat="0" applyBorder="0" applyAlignment="0" applyProtection="0"/>
  </cellStyleXfs>
  <cellXfs count="553">
    <xf numFmtId="0" fontId="0" fillId="0" borderId="0" xfId="0"/>
    <xf numFmtId="0" fontId="19" fillId="0" borderId="0" xfId="0" applyFont="1" applyAlignment="1">
      <alignment vertical="center"/>
    </xf>
    <xf numFmtId="0" fontId="24" fillId="0" borderId="0" xfId="0" applyFont="1" applyAlignment="1">
      <alignment vertical="center"/>
    </xf>
    <xf numFmtId="2" fontId="19" fillId="0" borderId="0" xfId="0" applyNumberFormat="1" applyFont="1" applyAlignment="1">
      <alignment vertical="center" wrapText="1"/>
    </xf>
    <xf numFmtId="0" fontId="19" fillId="0" borderId="0" xfId="0" applyFont="1" applyAlignment="1">
      <alignment vertical="center" wrapText="1"/>
    </xf>
    <xf numFmtId="0" fontId="18" fillId="18" borderId="7" xfId="0" applyFont="1" applyFill="1" applyBorder="1" applyAlignment="1">
      <alignment vertical="center" wrapText="1"/>
    </xf>
    <xf numFmtId="1" fontId="18" fillId="19" borderId="7" xfId="0" applyNumberFormat="1" applyFont="1" applyFill="1" applyBorder="1" applyAlignment="1">
      <alignment horizontal="center" vertical="center" wrapText="1"/>
    </xf>
    <xf numFmtId="166" fontId="19" fillId="19" borderId="7" xfId="0" applyNumberFormat="1" applyFont="1" applyFill="1" applyBorder="1" applyAlignment="1">
      <alignment horizontal="center" vertical="center" wrapText="1"/>
    </xf>
    <xf numFmtId="1" fontId="18" fillId="19" borderId="8" xfId="0" applyNumberFormat="1" applyFont="1" applyFill="1" applyBorder="1" applyAlignment="1">
      <alignment horizontal="center" vertical="center" wrapText="1"/>
    </xf>
    <xf numFmtId="166" fontId="19" fillId="19" borderId="8" xfId="0" applyNumberFormat="1" applyFont="1" applyFill="1" applyBorder="1" applyAlignment="1">
      <alignment horizontal="center" vertical="center" wrapText="1"/>
    </xf>
    <xf numFmtId="0" fontId="19" fillId="0" borderId="9" xfId="0" applyFont="1" applyBorder="1" applyAlignment="1">
      <alignment horizontal="center" vertical="center" wrapText="1"/>
    </xf>
    <xf numFmtId="0" fontId="18" fillId="21" borderId="11" xfId="0" applyFont="1" applyFill="1" applyBorder="1" applyAlignment="1">
      <alignment horizontal="center" vertical="center" wrapText="1"/>
    </xf>
    <xf numFmtId="0" fontId="19" fillId="0" borderId="0" xfId="0" applyFont="1" applyAlignment="1">
      <alignment horizontal="center" vertical="center"/>
    </xf>
    <xf numFmtId="3" fontId="18" fillId="21" borderId="14" xfId="0" applyNumberFormat="1" applyFont="1" applyFill="1" applyBorder="1" applyAlignment="1">
      <alignment horizontal="center" vertical="center" wrapText="1"/>
    </xf>
    <xf numFmtId="0" fontId="21" fillId="0" borderId="15" xfId="0" applyFont="1" applyBorder="1" applyAlignment="1">
      <alignment horizontal="center" vertical="center" wrapText="1"/>
    </xf>
    <xf numFmtId="0" fontId="19" fillId="0" borderId="10" xfId="0" applyFont="1" applyBorder="1" applyAlignment="1">
      <alignment horizontal="center" vertical="center" wrapText="1"/>
    </xf>
    <xf numFmtId="0" fontId="19" fillId="20" borderId="10" xfId="0" applyFont="1" applyFill="1" applyBorder="1" applyAlignment="1">
      <alignment horizontal="justify" vertical="center" wrapText="1"/>
    </xf>
    <xf numFmtId="0" fontId="19" fillId="0" borderId="0" xfId="0" applyFont="1" applyFill="1" applyBorder="1" applyAlignment="1">
      <alignment vertical="center" wrapText="1"/>
    </xf>
    <xf numFmtId="2" fontId="18" fillId="19" borderId="17" xfId="0" applyNumberFormat="1" applyFont="1" applyFill="1" applyBorder="1" applyAlignment="1">
      <alignment horizontal="center" vertical="center" wrapText="1"/>
    </xf>
    <xf numFmtId="2" fontId="19" fillId="0" borderId="18" xfId="0" applyNumberFormat="1" applyFont="1" applyBorder="1" applyAlignment="1">
      <alignment horizontal="center" vertical="center" wrapText="1"/>
    </xf>
    <xf numFmtId="4" fontId="19" fillId="19" borderId="18" xfId="0" applyNumberFormat="1" applyFont="1" applyFill="1" applyBorder="1" applyAlignment="1">
      <alignment vertical="center" wrapText="1"/>
    </xf>
    <xf numFmtId="2" fontId="19" fillId="0" borderId="0" xfId="0" applyNumberFormat="1" applyFont="1" applyBorder="1" applyAlignment="1">
      <alignment vertical="center" wrapText="1"/>
    </xf>
    <xf numFmtId="2" fontId="18" fillId="0" borderId="18" xfId="0" applyNumberFormat="1" applyFont="1" applyBorder="1" applyAlignment="1">
      <alignment horizontal="center" vertical="center" wrapText="1"/>
    </xf>
    <xf numFmtId="4" fontId="19" fillId="19" borderId="19" xfId="0" applyNumberFormat="1" applyFont="1" applyFill="1" applyBorder="1" applyAlignment="1">
      <alignment vertical="center" wrapText="1"/>
    </xf>
    <xf numFmtId="4" fontId="18" fillId="19" borderId="20" xfId="0" applyNumberFormat="1" applyFont="1" applyFill="1" applyBorder="1" applyAlignment="1">
      <alignment vertical="center" wrapText="1"/>
    </xf>
    <xf numFmtId="4" fontId="18" fillId="22" borderId="17" xfId="0" applyNumberFormat="1" applyFont="1" applyFill="1" applyBorder="1" applyAlignment="1">
      <alignment horizontal="right" vertical="center" wrapText="1"/>
    </xf>
    <xf numFmtId="0" fontId="18" fillId="23" borderId="21" xfId="0" applyFont="1" applyFill="1" applyBorder="1" applyAlignment="1">
      <alignment vertical="center" wrapText="1"/>
    </xf>
    <xf numFmtId="4" fontId="19" fillId="19" borderId="17" xfId="0" applyNumberFormat="1" applyFont="1" applyFill="1" applyBorder="1" applyAlignment="1">
      <alignment horizontal="right" vertical="center" wrapText="1"/>
    </xf>
    <xf numFmtId="4" fontId="18" fillId="19" borderId="17" xfId="0" applyNumberFormat="1" applyFont="1" applyFill="1" applyBorder="1" applyAlignment="1">
      <alignment horizontal="right" vertical="center" wrapText="1"/>
    </xf>
    <xf numFmtId="2" fontId="18" fillId="19" borderId="22" xfId="0" applyNumberFormat="1" applyFont="1" applyFill="1" applyBorder="1" applyAlignment="1">
      <alignment horizontal="center" vertical="center" wrapText="1"/>
    </xf>
    <xf numFmtId="2" fontId="18" fillId="24" borderId="23" xfId="0" applyNumberFormat="1" applyFont="1" applyFill="1" applyBorder="1" applyAlignment="1">
      <alignment vertical="center" wrapText="1"/>
    </xf>
    <xf numFmtId="49" fontId="18" fillId="24" borderId="24" xfId="0" applyNumberFormat="1" applyFont="1" applyFill="1" applyBorder="1" applyAlignment="1">
      <alignment horizontal="center" vertical="center" wrapText="1"/>
    </xf>
    <xf numFmtId="4" fontId="19" fillId="0" borderId="0" xfId="0" applyNumberFormat="1" applyFont="1" applyBorder="1" applyAlignment="1">
      <alignment vertical="center" wrapText="1"/>
    </xf>
    <xf numFmtId="4" fontId="18" fillId="24" borderId="25" xfId="0" applyNumberFormat="1" applyFont="1" applyFill="1" applyBorder="1" applyAlignment="1">
      <alignment vertical="center" wrapText="1"/>
    </xf>
    <xf numFmtId="166" fontId="19" fillId="19" borderId="26" xfId="0" applyNumberFormat="1" applyFont="1" applyFill="1" applyBorder="1" applyAlignment="1">
      <alignment horizontal="center" vertical="center" wrapText="1"/>
    </xf>
    <xf numFmtId="2" fontId="19" fillId="0" borderId="27" xfId="0" applyNumberFormat="1" applyFont="1" applyBorder="1" applyAlignment="1">
      <alignment vertical="center" wrapText="1"/>
    </xf>
    <xf numFmtId="2" fontId="18" fillId="0" borderId="27" xfId="0" applyNumberFormat="1" applyFont="1" applyBorder="1" applyAlignment="1">
      <alignment vertical="center" wrapText="1"/>
    </xf>
    <xf numFmtId="4" fontId="19" fillId="19" borderId="20" xfId="0" applyNumberFormat="1" applyFont="1" applyFill="1" applyBorder="1" applyAlignment="1">
      <alignment vertical="center" wrapText="1"/>
    </xf>
    <xf numFmtId="2" fontId="18" fillId="19" borderId="28" xfId="0" applyNumberFormat="1" applyFont="1" applyFill="1" applyBorder="1" applyAlignment="1">
      <alignment vertical="center" wrapText="1"/>
    </xf>
    <xf numFmtId="4" fontId="19" fillId="19" borderId="21" xfId="0" applyNumberFormat="1" applyFont="1" applyFill="1" applyBorder="1" applyAlignment="1">
      <alignment horizontal="right" vertical="center" wrapText="1"/>
    </xf>
    <xf numFmtId="2" fontId="18" fillId="19" borderId="29" xfId="0" applyNumberFormat="1" applyFont="1" applyFill="1" applyBorder="1" applyAlignment="1">
      <alignment vertical="center" wrapText="1"/>
    </xf>
    <xf numFmtId="0" fontId="19" fillId="0" borderId="7" xfId="0" applyFont="1" applyFill="1" applyBorder="1" applyAlignment="1">
      <alignment vertical="center" wrapText="1"/>
    </xf>
    <xf numFmtId="0" fontId="19" fillId="0" borderId="0" xfId="0" applyFont="1" applyFill="1" applyAlignment="1">
      <alignment vertical="center" wrapText="1"/>
    </xf>
    <xf numFmtId="0" fontId="19" fillId="0" borderId="0" xfId="0" applyFont="1" applyFill="1" applyAlignment="1">
      <alignment vertical="center"/>
    </xf>
    <xf numFmtId="1" fontId="18" fillId="19" borderId="26" xfId="0" applyNumberFormat="1" applyFont="1" applyFill="1" applyBorder="1" applyAlignment="1">
      <alignment horizontal="center" vertical="center" wrapText="1"/>
    </xf>
    <xf numFmtId="4" fontId="19" fillId="19" borderId="22" xfId="0" applyNumberFormat="1" applyFont="1" applyFill="1" applyBorder="1" applyAlignment="1">
      <alignment horizontal="right" vertical="center" wrapText="1"/>
    </xf>
    <xf numFmtId="2" fontId="20" fillId="0" borderId="0" xfId="0" applyNumberFormat="1" applyFont="1" applyFill="1" applyBorder="1" applyAlignment="1">
      <alignment vertical="center" wrapText="1"/>
    </xf>
    <xf numFmtId="2" fontId="19" fillId="0" borderId="7" xfId="0" applyNumberFormat="1" applyFont="1" applyFill="1" applyBorder="1" applyAlignment="1">
      <alignment vertical="center" wrapText="1"/>
    </xf>
    <xf numFmtId="2" fontId="19" fillId="19" borderId="30" xfId="0" applyNumberFormat="1" applyFont="1" applyFill="1" applyBorder="1" applyAlignment="1">
      <alignment vertical="center" wrapText="1"/>
    </xf>
    <xf numFmtId="2" fontId="19" fillId="19" borderId="31" xfId="0" applyNumberFormat="1" applyFont="1" applyFill="1" applyBorder="1" applyAlignment="1">
      <alignment vertical="center" wrapText="1"/>
    </xf>
    <xf numFmtId="2" fontId="19" fillId="19" borderId="32" xfId="0" applyNumberFormat="1" applyFont="1" applyFill="1" applyBorder="1" applyAlignment="1">
      <alignment vertical="center" wrapText="1"/>
    </xf>
    <xf numFmtId="0" fontId="19" fillId="19" borderId="33" xfId="0" applyFont="1" applyFill="1" applyBorder="1" applyAlignment="1">
      <alignment horizontal="left" vertical="center" wrapText="1"/>
    </xf>
    <xf numFmtId="0" fontId="18" fillId="25" borderId="34" xfId="0" applyFont="1" applyFill="1" applyBorder="1" applyAlignment="1">
      <alignment vertical="center" wrapText="1"/>
    </xf>
    <xf numFmtId="0" fontId="18" fillId="25" borderId="35" xfId="0" applyFont="1" applyFill="1" applyBorder="1" applyAlignment="1">
      <alignment vertical="center" wrapText="1"/>
    </xf>
    <xf numFmtId="4" fontId="19" fillId="0" borderId="19" xfId="0" applyNumberFormat="1" applyFont="1" applyBorder="1" applyAlignment="1" applyProtection="1">
      <alignment vertical="center" wrapText="1"/>
      <protection locked="0"/>
    </xf>
    <xf numFmtId="4" fontId="19" fillId="0" borderId="18" xfId="0" applyNumberFormat="1" applyFont="1" applyBorder="1" applyAlignment="1" applyProtection="1">
      <alignment vertical="center" wrapText="1"/>
      <protection locked="0"/>
    </xf>
    <xf numFmtId="4" fontId="19" fillId="0" borderId="20" xfId="0" applyNumberFormat="1" applyFont="1" applyBorder="1" applyAlignment="1" applyProtection="1">
      <alignment vertical="center" wrapText="1"/>
      <protection locked="0"/>
    </xf>
    <xf numFmtId="2" fontId="18" fillId="19" borderId="37" xfId="0" applyNumberFormat="1" applyFont="1" applyFill="1" applyBorder="1" applyAlignment="1">
      <alignment horizontal="left" vertical="center" wrapText="1"/>
    </xf>
    <xf numFmtId="0" fontId="19" fillId="0" borderId="7" xfId="0" applyFont="1" applyBorder="1" applyAlignment="1">
      <alignment horizontal="center" vertical="center"/>
    </xf>
    <xf numFmtId="0" fontId="19" fillId="0" borderId="0" xfId="0" applyFont="1" applyFill="1" applyBorder="1" applyAlignment="1">
      <alignment horizontal="center" vertical="center"/>
    </xf>
    <xf numFmtId="0" fontId="19" fillId="0" borderId="0" xfId="0" applyFont="1" applyFill="1" applyBorder="1" applyAlignment="1">
      <alignment vertical="center"/>
    </xf>
    <xf numFmtId="0" fontId="19" fillId="0" borderId="58" xfId="0" applyFont="1" applyFill="1" applyBorder="1" applyAlignment="1">
      <alignment horizontal="center" vertical="center"/>
    </xf>
    <xf numFmtId="0" fontId="18" fillId="0" borderId="0" xfId="0" applyFont="1" applyAlignment="1">
      <alignment horizontal="center" vertical="center"/>
    </xf>
    <xf numFmtId="0" fontId="18" fillId="0" borderId="0" xfId="0" applyFont="1" applyBorder="1" applyAlignment="1">
      <alignment vertical="center" wrapText="1"/>
    </xf>
    <xf numFmtId="0" fontId="18" fillId="0" borderId="0" xfId="0" applyFont="1" applyAlignment="1">
      <alignment vertical="center" wrapText="1"/>
    </xf>
    <xf numFmtId="0" fontId="18" fillId="0" borderId="0" xfId="0" applyFont="1" applyAlignment="1">
      <alignment vertical="center"/>
    </xf>
    <xf numFmtId="0" fontId="19" fillId="0" borderId="7" xfId="0" applyFont="1" applyFill="1" applyBorder="1" applyAlignment="1">
      <alignment horizontal="center" vertical="center"/>
    </xf>
    <xf numFmtId="4" fontId="19" fillId="25" borderId="0" xfId="0" applyNumberFormat="1" applyFont="1" applyFill="1" applyBorder="1" applyAlignment="1">
      <alignment vertical="center" wrapText="1"/>
    </xf>
    <xf numFmtId="2" fontId="19" fillId="25" borderId="0" xfId="0" applyNumberFormat="1" applyFont="1" applyFill="1" applyBorder="1" applyAlignment="1">
      <alignment vertical="center" wrapText="1"/>
    </xf>
    <xf numFmtId="0" fontId="19" fillId="25" borderId="0" xfId="0" applyFont="1" applyFill="1" applyAlignment="1">
      <alignment horizontal="center" vertical="center"/>
    </xf>
    <xf numFmtId="2" fontId="19" fillId="25" borderId="0" xfId="0" applyNumberFormat="1" applyFont="1" applyFill="1" applyAlignment="1">
      <alignment vertical="center" wrapText="1"/>
    </xf>
    <xf numFmtId="0" fontId="19" fillId="25" borderId="0" xfId="0" applyFont="1" applyFill="1" applyAlignment="1">
      <alignment vertical="center" wrapText="1"/>
    </xf>
    <xf numFmtId="0" fontId="19" fillId="25" borderId="0" xfId="0" applyFont="1" applyFill="1" applyBorder="1" applyAlignment="1">
      <alignment vertical="center" wrapText="1"/>
    </xf>
    <xf numFmtId="0" fontId="19" fillId="25" borderId="0" xfId="0" applyFont="1" applyFill="1" applyAlignment="1">
      <alignment vertical="center"/>
    </xf>
    <xf numFmtId="0" fontId="19" fillId="25" borderId="0" xfId="0" applyFont="1" applyFill="1" applyBorder="1" applyAlignment="1">
      <alignment vertical="center"/>
    </xf>
    <xf numFmtId="0" fontId="18" fillId="25" borderId="0" xfId="0" applyFont="1" applyFill="1" applyAlignment="1">
      <alignment vertical="center"/>
    </xf>
    <xf numFmtId="2" fontId="18" fillId="25" borderId="0" xfId="0" applyNumberFormat="1" applyFont="1" applyFill="1" applyBorder="1" applyAlignment="1">
      <alignment horizontal="center" vertical="center" wrapText="1"/>
    </xf>
    <xf numFmtId="0" fontId="18" fillId="25" borderId="0" xfId="0" applyFont="1" applyFill="1" applyBorder="1" applyAlignment="1">
      <alignment vertical="center" wrapText="1"/>
    </xf>
    <xf numFmtId="0" fontId="19" fillId="0" borderId="58" xfId="0" applyFont="1" applyBorder="1" applyAlignment="1">
      <alignment horizontal="center" vertical="center"/>
    </xf>
    <xf numFmtId="2" fontId="18" fillId="19" borderId="47" xfId="0" applyNumberFormat="1" applyFont="1" applyFill="1" applyBorder="1" applyAlignment="1">
      <alignment horizontal="left" vertical="center" wrapText="1"/>
    </xf>
    <xf numFmtId="2" fontId="19" fillId="19" borderId="62" xfId="0" applyNumberFormat="1" applyFont="1" applyFill="1" applyBorder="1" applyAlignment="1">
      <alignment vertical="center" wrapText="1"/>
    </xf>
    <xf numFmtId="1" fontId="18" fillId="19" borderId="19" xfId="0" applyNumberFormat="1" applyFont="1" applyFill="1" applyBorder="1" applyAlignment="1">
      <alignment horizontal="center" vertical="center" wrapText="1"/>
    </xf>
    <xf numFmtId="1" fontId="18" fillId="19" borderId="18" xfId="0" applyNumberFormat="1" applyFont="1" applyFill="1" applyBorder="1" applyAlignment="1">
      <alignment horizontal="center" vertical="center" wrapText="1"/>
    </xf>
    <xf numFmtId="1" fontId="18" fillId="19" borderId="20" xfId="0" applyNumberFormat="1" applyFont="1" applyFill="1" applyBorder="1" applyAlignment="1">
      <alignment horizontal="center" vertical="center" wrapText="1"/>
    </xf>
    <xf numFmtId="9" fontId="19" fillId="19" borderId="62" xfId="0" applyNumberFormat="1" applyFont="1" applyFill="1" applyBorder="1" applyAlignment="1">
      <alignment horizontal="center" vertical="center" wrapText="1"/>
    </xf>
    <xf numFmtId="9" fontId="19" fillId="0" borderId="19" xfId="0" applyNumberFormat="1" applyFont="1" applyFill="1" applyBorder="1" applyAlignment="1" applyProtection="1">
      <alignment horizontal="center" vertical="center" wrapText="1"/>
      <protection locked="0"/>
    </xf>
    <xf numFmtId="9" fontId="19" fillId="0" borderId="18" xfId="0" applyNumberFormat="1" applyFont="1" applyFill="1" applyBorder="1" applyAlignment="1" applyProtection="1">
      <alignment horizontal="center" vertical="center" wrapText="1"/>
      <protection locked="0"/>
    </xf>
    <xf numFmtId="9" fontId="19" fillId="0" borderId="20" xfId="0" applyNumberFormat="1" applyFont="1" applyFill="1" applyBorder="1" applyAlignment="1" applyProtection="1">
      <alignment horizontal="center" vertical="center" wrapText="1"/>
      <protection locked="0"/>
    </xf>
    <xf numFmtId="0" fontId="18" fillId="23" borderId="62" xfId="0" applyFont="1" applyFill="1" applyBorder="1" applyAlignment="1">
      <alignment vertical="center" wrapText="1"/>
    </xf>
    <xf numFmtId="167" fontId="18" fillId="19" borderId="17" xfId="0" applyNumberFormat="1" applyFont="1" applyFill="1" applyBorder="1" applyAlignment="1">
      <alignment horizontal="center" vertical="center" wrapText="1"/>
    </xf>
    <xf numFmtId="2" fontId="19" fillId="0" borderId="62" xfId="0" applyNumberFormat="1" applyFont="1" applyFill="1" applyBorder="1" applyAlignment="1">
      <alignment horizontal="center" vertical="center" wrapText="1"/>
    </xf>
    <xf numFmtId="2" fontId="23" fillId="0" borderId="7" xfId="0" applyNumberFormat="1" applyFont="1" applyFill="1" applyBorder="1" applyAlignment="1">
      <alignment horizontal="center" vertical="center" wrapText="1"/>
    </xf>
    <xf numFmtId="0" fontId="18" fillId="0" borderId="7" xfId="0" applyFont="1" applyFill="1" applyBorder="1" applyAlignment="1">
      <alignment horizontal="center" vertical="center" wrapText="1"/>
    </xf>
    <xf numFmtId="0" fontId="18" fillId="0" borderId="26" xfId="0" applyFont="1" applyFill="1" applyBorder="1" applyAlignment="1">
      <alignment horizontal="center" vertical="center" wrapText="1"/>
    </xf>
    <xf numFmtId="4" fontId="19" fillId="19" borderId="28" xfId="0" applyNumberFormat="1" applyFont="1" applyFill="1" applyBorder="1" applyAlignment="1">
      <alignment horizontal="right" vertical="center" wrapText="1"/>
    </xf>
    <xf numFmtId="4" fontId="19" fillId="19" borderId="26" xfId="0" applyNumberFormat="1" applyFont="1" applyFill="1" applyBorder="1" applyAlignment="1">
      <alignment vertical="center" wrapText="1"/>
    </xf>
    <xf numFmtId="4" fontId="19" fillId="0" borderId="65" xfId="0" applyNumberFormat="1" applyFont="1" applyBorder="1" applyAlignment="1" applyProtection="1">
      <alignment vertical="center" wrapText="1"/>
      <protection locked="0"/>
    </xf>
    <xf numFmtId="2" fontId="19" fillId="0" borderId="7" xfId="0" applyNumberFormat="1" applyFont="1" applyFill="1" applyBorder="1" applyAlignment="1">
      <alignment horizontal="center" vertical="center" wrapText="1"/>
    </xf>
    <xf numFmtId="9" fontId="19" fillId="19" borderId="27" xfId="0" applyNumberFormat="1" applyFont="1" applyFill="1" applyBorder="1" applyAlignment="1">
      <alignment horizontal="center" vertical="center" wrapText="1"/>
    </xf>
    <xf numFmtId="0" fontId="19" fillId="0" borderId="62" xfId="0" applyFont="1" applyFill="1" applyBorder="1" applyAlignment="1">
      <alignment horizontal="center" vertical="center" wrapText="1"/>
    </xf>
    <xf numFmtId="2" fontId="19" fillId="0" borderId="33" xfId="0" applyNumberFormat="1" applyFont="1" applyFill="1" applyBorder="1" applyAlignment="1">
      <alignment horizontal="center" vertical="center" wrapText="1"/>
    </xf>
    <xf numFmtId="2" fontId="19" fillId="0" borderId="70" xfId="0" applyNumberFormat="1" applyFont="1" applyFill="1" applyBorder="1" applyAlignment="1">
      <alignment horizontal="center" vertical="center" wrapText="1"/>
    </xf>
    <xf numFmtId="0" fontId="18" fillId="0" borderId="72" xfId="0" applyFont="1" applyFill="1" applyBorder="1" applyAlignment="1">
      <alignment horizontal="center" vertical="center" wrapText="1"/>
    </xf>
    <xf numFmtId="0" fontId="18" fillId="18" borderId="8" xfId="0" applyFont="1" applyFill="1" applyBorder="1" applyAlignment="1">
      <alignment horizontal="center" vertical="center" wrapText="1"/>
    </xf>
    <xf numFmtId="0" fontId="18" fillId="23" borderId="22" xfId="0" applyFont="1" applyFill="1" applyBorder="1" applyAlignment="1">
      <alignment horizontal="center" vertical="center" wrapText="1"/>
    </xf>
    <xf numFmtId="2" fontId="18" fillId="0" borderId="0" xfId="0" applyNumberFormat="1" applyFont="1" applyBorder="1" applyAlignment="1">
      <alignment horizontal="center" vertical="center" wrapText="1"/>
    </xf>
    <xf numFmtId="0" fontId="18" fillId="23" borderId="8" xfId="0" applyFont="1" applyFill="1" applyBorder="1" applyAlignment="1">
      <alignment horizontal="center" vertical="center" wrapText="1"/>
    </xf>
    <xf numFmtId="2" fontId="18" fillId="19" borderId="62" xfId="0" applyNumberFormat="1" applyFont="1" applyFill="1" applyBorder="1" applyAlignment="1">
      <alignment vertical="center" wrapText="1"/>
    </xf>
    <xf numFmtId="0" fontId="19" fillId="19" borderId="73" xfId="0" applyFont="1" applyFill="1" applyBorder="1" applyAlignment="1">
      <alignment horizontal="left" vertical="center" wrapText="1"/>
    </xf>
    <xf numFmtId="2" fontId="19" fillId="0" borderId="30" xfId="0" applyNumberFormat="1" applyFont="1" applyFill="1" applyBorder="1" applyAlignment="1">
      <alignment horizontal="center" vertical="center" wrapText="1"/>
    </xf>
    <xf numFmtId="2" fontId="18" fillId="19" borderId="30" xfId="0" applyNumberFormat="1" applyFont="1" applyFill="1" applyBorder="1" applyAlignment="1">
      <alignment vertical="center" wrapText="1"/>
    </xf>
    <xf numFmtId="0" fontId="19" fillId="0" borderId="58" xfId="0" applyFont="1" applyFill="1" applyBorder="1" applyAlignment="1">
      <alignment horizontal="center"/>
    </xf>
    <xf numFmtId="0" fontId="19" fillId="0" borderId="0" xfId="0" applyFont="1" applyAlignment="1">
      <alignment wrapText="1"/>
    </xf>
    <xf numFmtId="0" fontId="19" fillId="0" borderId="0" xfId="0" applyFont="1" applyAlignment="1"/>
    <xf numFmtId="0" fontId="19" fillId="0" borderId="0" xfId="0" applyFont="1" applyFill="1" applyAlignment="1">
      <alignment horizontal="center" vertical="center"/>
    </xf>
    <xf numFmtId="2" fontId="18" fillId="0" borderId="0" xfId="0" applyNumberFormat="1" applyFont="1" applyFill="1" applyBorder="1" applyAlignment="1">
      <alignment horizontal="center" vertical="center" wrapText="1"/>
    </xf>
    <xf numFmtId="2" fontId="19" fillId="0" borderId="0" xfId="0" applyNumberFormat="1" applyFont="1" applyFill="1" applyAlignment="1">
      <alignment vertical="center" wrapText="1"/>
    </xf>
    <xf numFmtId="0" fontId="25" fillId="0" borderId="0" xfId="0" applyFont="1" applyFill="1" applyAlignment="1">
      <alignment vertical="center"/>
    </xf>
    <xf numFmtId="0" fontId="19" fillId="0" borderId="87" xfId="0" applyFont="1" applyFill="1" applyBorder="1" applyAlignment="1">
      <alignment horizontal="center" vertical="center"/>
    </xf>
    <xf numFmtId="4" fontId="19" fillId="0" borderId="7" xfId="0" applyNumberFormat="1" applyFont="1" applyFill="1" applyBorder="1" applyAlignment="1" applyProtection="1">
      <alignment vertical="center" wrapText="1"/>
      <protection locked="0"/>
    </xf>
    <xf numFmtId="2" fontId="19" fillId="0" borderId="62" xfId="0" applyNumberFormat="1" applyFont="1" applyBorder="1" applyAlignment="1">
      <alignment vertical="center" wrapText="1"/>
    </xf>
    <xf numFmtId="4" fontId="19" fillId="0" borderId="26" xfId="0" applyNumberFormat="1" applyFont="1" applyFill="1" applyBorder="1" applyAlignment="1" applyProtection="1">
      <alignment vertical="center" wrapText="1"/>
      <protection locked="0"/>
    </xf>
    <xf numFmtId="4" fontId="19" fillId="0" borderId="62" xfId="0" applyNumberFormat="1" applyFont="1" applyFill="1" applyBorder="1" applyAlignment="1" applyProtection="1">
      <alignment vertical="center" wrapText="1"/>
      <protection locked="0"/>
    </xf>
    <xf numFmtId="0" fontId="18" fillId="25" borderId="0" xfId="0" applyFont="1" applyFill="1" applyAlignment="1"/>
    <xf numFmtId="0" fontId="18" fillId="0" borderId="0" xfId="0" applyFont="1" applyAlignment="1">
      <alignment wrapText="1"/>
    </xf>
    <xf numFmtId="0" fontId="18" fillId="0" borderId="0" xfId="0" applyFont="1" applyAlignment="1"/>
    <xf numFmtId="2" fontId="19" fillId="0" borderId="30" xfId="0" applyNumberFormat="1" applyFont="1" applyBorder="1" applyAlignment="1">
      <alignment vertical="center" wrapText="1"/>
    </xf>
    <xf numFmtId="10" fontId="18" fillId="22" borderId="32" xfId="0" applyNumberFormat="1" applyFont="1" applyFill="1" applyBorder="1" applyAlignment="1">
      <alignment vertical="center" wrapText="1"/>
    </xf>
    <xf numFmtId="166" fontId="19" fillId="19" borderId="32" xfId="0" applyNumberFormat="1" applyFont="1" applyFill="1" applyBorder="1" applyAlignment="1">
      <alignment horizontal="center" vertical="center" wrapText="1"/>
    </xf>
    <xf numFmtId="0" fontId="19" fillId="0" borderId="58" xfId="0" applyFont="1" applyFill="1" applyBorder="1" applyAlignment="1">
      <alignment horizontal="center" vertical="center"/>
    </xf>
    <xf numFmtId="0" fontId="19" fillId="0" borderId="9" xfId="0" applyFont="1" applyFill="1" applyBorder="1" applyAlignment="1">
      <alignment horizontal="center" vertical="center" wrapText="1"/>
    </xf>
    <xf numFmtId="0" fontId="19" fillId="0" borderId="0" xfId="0" applyFont="1"/>
    <xf numFmtId="0" fontId="19" fillId="0" borderId="0" xfId="0" applyFont="1" applyAlignment="1">
      <alignment horizontal="center"/>
    </xf>
    <xf numFmtId="2" fontId="20" fillId="0" borderId="7" xfId="0" applyNumberFormat="1" applyFont="1" applyBorder="1" applyAlignment="1">
      <alignment vertical="center" wrapText="1"/>
    </xf>
    <xf numFmtId="0" fontId="19" fillId="0" borderId="7" xfId="0" applyFont="1" applyBorder="1" applyAlignment="1">
      <alignment horizontal="center"/>
    </xf>
    <xf numFmtId="0" fontId="19" fillId="0" borderId="0" xfId="0" applyFont="1" applyFill="1" applyBorder="1"/>
    <xf numFmtId="0" fontId="19" fillId="0" borderId="0" xfId="0" applyFont="1" applyFill="1" applyBorder="1" applyAlignment="1">
      <alignment horizontal="center"/>
    </xf>
    <xf numFmtId="0" fontId="19" fillId="0" borderId="0" xfId="0" applyFont="1" applyFill="1" applyBorder="1" applyAlignment="1">
      <alignment wrapText="1"/>
    </xf>
    <xf numFmtId="0" fontId="19" fillId="0" borderId="7" xfId="0" applyFont="1" applyFill="1" applyBorder="1" applyAlignment="1">
      <alignment wrapText="1"/>
    </xf>
    <xf numFmtId="2" fontId="19" fillId="0" borderId="28" xfId="0" applyNumberFormat="1" applyFont="1" applyFill="1" applyBorder="1" applyAlignment="1">
      <alignment horizontal="center" vertical="center" wrapText="1"/>
    </xf>
    <xf numFmtId="2" fontId="19" fillId="0" borderId="17" xfId="0" applyNumberFormat="1" applyFont="1" applyFill="1" applyBorder="1" applyAlignment="1">
      <alignment horizontal="center" vertical="center" wrapText="1"/>
    </xf>
    <xf numFmtId="0" fontId="18" fillId="0" borderId="89" xfId="0" applyFont="1" applyFill="1" applyBorder="1" applyAlignment="1">
      <alignment horizontal="center" vertical="center" wrapText="1"/>
    </xf>
    <xf numFmtId="0" fontId="18" fillId="0" borderId="21" xfId="0" applyFont="1" applyFill="1" applyBorder="1" applyAlignment="1">
      <alignment horizontal="center" vertical="center" wrapText="1"/>
    </xf>
    <xf numFmtId="2" fontId="19" fillId="0" borderId="7" xfId="0" applyNumberFormat="1" applyFont="1" applyFill="1" applyBorder="1" applyAlignment="1">
      <alignment wrapText="1"/>
    </xf>
    <xf numFmtId="4" fontId="18" fillId="19" borderId="21" xfId="0" applyNumberFormat="1" applyFont="1" applyFill="1" applyBorder="1" applyAlignment="1">
      <alignment horizontal="right" vertical="center" wrapText="1"/>
    </xf>
    <xf numFmtId="0" fontId="18" fillId="0" borderId="0" xfId="0" applyFont="1"/>
    <xf numFmtId="0" fontId="18" fillId="0" borderId="0" xfId="0" applyFont="1" applyAlignment="1">
      <alignment horizontal="center"/>
    </xf>
    <xf numFmtId="0" fontId="18" fillId="0" borderId="0" xfId="0" applyFont="1" applyFill="1" applyBorder="1" applyAlignment="1">
      <alignment vertical="center" wrapText="1"/>
    </xf>
    <xf numFmtId="0" fontId="18" fillId="0" borderId="0" xfId="0" applyFont="1" applyBorder="1" applyAlignment="1">
      <alignment wrapText="1"/>
    </xf>
    <xf numFmtId="0" fontId="19" fillId="0" borderId="7" xfId="0" applyFont="1" applyFill="1" applyBorder="1" applyAlignment="1">
      <alignment horizontal="center"/>
    </xf>
    <xf numFmtId="4" fontId="19" fillId="0" borderId="0" xfId="0" applyNumberFormat="1" applyFont="1" applyFill="1" applyBorder="1" applyAlignment="1">
      <alignment vertical="center" wrapText="1"/>
    </xf>
    <xf numFmtId="2" fontId="20" fillId="0" borderId="7" xfId="0" applyNumberFormat="1" applyFont="1" applyFill="1" applyBorder="1" applyAlignment="1">
      <alignment vertical="center" wrapText="1"/>
    </xf>
    <xf numFmtId="2" fontId="19" fillId="0" borderId="59" xfId="0" applyNumberFormat="1" applyFont="1" applyFill="1" applyBorder="1" applyAlignment="1">
      <alignment vertical="center" wrapText="1"/>
    </xf>
    <xf numFmtId="2" fontId="19" fillId="0" borderId="59" xfId="0" applyNumberFormat="1" applyFont="1" applyFill="1" applyBorder="1" applyAlignment="1">
      <alignment wrapText="1"/>
    </xf>
    <xf numFmtId="0" fontId="25" fillId="0" borderId="0" xfId="0" applyFont="1" applyAlignment="1">
      <alignment vertical="center"/>
    </xf>
    <xf numFmtId="0" fontId="19" fillId="0" borderId="71" xfId="0" applyFont="1" applyBorder="1" applyAlignment="1">
      <alignment horizontal="center" vertical="center" wrapText="1"/>
    </xf>
    <xf numFmtId="0" fontId="19" fillId="0" borderId="26" xfId="0" applyFont="1" applyBorder="1" applyAlignment="1">
      <alignment horizontal="center" vertical="center" wrapText="1"/>
    </xf>
    <xf numFmtId="2" fontId="18" fillId="25" borderId="30" xfId="0" applyNumberFormat="1" applyFont="1" applyFill="1" applyBorder="1" applyAlignment="1">
      <alignment wrapText="1"/>
    </xf>
    <xf numFmtId="2" fontId="18" fillId="25" borderId="31" xfId="0" applyNumberFormat="1" applyFont="1" applyFill="1" applyBorder="1" applyAlignment="1">
      <alignment wrapText="1"/>
    </xf>
    <xf numFmtId="2" fontId="18" fillId="25" borderId="32" xfId="0" applyNumberFormat="1" applyFont="1" applyFill="1" applyBorder="1" applyAlignment="1">
      <alignment wrapText="1"/>
    </xf>
    <xf numFmtId="2" fontId="18" fillId="25" borderId="30" xfId="0" applyNumberFormat="1" applyFont="1" applyFill="1" applyBorder="1" applyAlignment="1">
      <alignment vertical="center" wrapText="1"/>
    </xf>
    <xf numFmtId="0" fontId="19" fillId="0" borderId="58" xfId="0" applyFont="1" applyFill="1" applyBorder="1" applyAlignment="1">
      <alignment horizontal="center" vertical="center"/>
    </xf>
    <xf numFmtId="0" fontId="18" fillId="0" borderId="0" xfId="0" applyFont="1" applyFill="1" applyAlignment="1">
      <alignment vertical="center"/>
    </xf>
    <xf numFmtId="0" fontId="18" fillId="0" borderId="0" xfId="0" applyFont="1" applyFill="1" applyAlignment="1">
      <alignment vertical="center" wrapText="1"/>
    </xf>
    <xf numFmtId="0" fontId="19" fillId="19" borderId="7" xfId="0" applyFont="1" applyFill="1" applyBorder="1" applyAlignment="1">
      <alignment vertical="center" wrapText="1"/>
    </xf>
    <xf numFmtId="0" fontId="18" fillId="19" borderId="7" xfId="0" applyFont="1" applyFill="1" applyBorder="1" applyAlignment="1">
      <alignment vertical="center" wrapText="1"/>
    </xf>
    <xf numFmtId="2" fontId="18" fillId="19" borderId="7" xfId="0" applyNumberFormat="1" applyFont="1" applyFill="1" applyBorder="1" applyAlignment="1">
      <alignment vertical="center" wrapText="1"/>
    </xf>
    <xf numFmtId="0" fontId="19" fillId="19" borderId="7" xfId="0" applyFont="1" applyFill="1" applyBorder="1" applyAlignment="1">
      <alignment wrapText="1"/>
    </xf>
    <xf numFmtId="2" fontId="19" fillId="0" borderId="30" xfId="0" applyNumberFormat="1" applyFont="1" applyFill="1" applyBorder="1" applyAlignment="1" applyProtection="1">
      <alignment vertical="center" wrapText="1"/>
      <protection locked="0"/>
    </xf>
    <xf numFmtId="3" fontId="19" fillId="0" borderId="12" xfId="0" applyNumberFormat="1" applyFont="1" applyBorder="1" applyAlignment="1" applyProtection="1">
      <alignment horizontal="center" vertical="center" wrapText="1"/>
      <protection locked="0"/>
    </xf>
    <xf numFmtId="4" fontId="19" fillId="0" borderId="12" xfId="0" applyNumberFormat="1" applyFont="1" applyBorder="1" applyAlignment="1" applyProtection="1">
      <alignment horizontal="center" vertical="center" wrapText="1"/>
      <protection locked="0"/>
    </xf>
    <xf numFmtId="1" fontId="18" fillId="0" borderId="12" xfId="0" applyNumberFormat="1" applyFont="1" applyBorder="1" applyAlignment="1" applyProtection="1">
      <alignment horizontal="center" vertical="center" wrapText="1"/>
      <protection locked="0"/>
    </xf>
    <xf numFmtId="1" fontId="18" fillId="0" borderId="13" xfId="0" applyNumberFormat="1" applyFont="1" applyBorder="1" applyAlignment="1" applyProtection="1">
      <alignment horizontal="center" vertical="center" wrapText="1"/>
      <protection locked="0"/>
    </xf>
    <xf numFmtId="9" fontId="18" fillId="0" borderId="12" xfId="0" applyNumberFormat="1" applyFont="1" applyBorder="1" applyAlignment="1" applyProtection="1">
      <alignment horizontal="center" vertical="center" wrapText="1"/>
      <protection locked="0"/>
    </xf>
    <xf numFmtId="4" fontId="19" fillId="19" borderId="19" xfId="0" applyNumberFormat="1" applyFont="1" applyFill="1" applyBorder="1" applyAlignment="1" applyProtection="1">
      <alignment vertical="center" wrapText="1"/>
    </xf>
    <xf numFmtId="4" fontId="19" fillId="19" borderId="65" xfId="0" applyNumberFormat="1" applyFont="1" applyFill="1" applyBorder="1" applyAlignment="1" applyProtection="1">
      <alignment vertical="center" wrapText="1"/>
    </xf>
    <xf numFmtId="4" fontId="18" fillId="19" borderId="22" xfId="0" applyNumberFormat="1" applyFont="1" applyFill="1" applyBorder="1" applyAlignment="1" applyProtection="1">
      <alignment vertical="center" wrapText="1"/>
    </xf>
    <xf numFmtId="4" fontId="18" fillId="19" borderId="68" xfId="0" applyNumberFormat="1" applyFont="1" applyFill="1" applyBorder="1" applyAlignment="1" applyProtection="1">
      <alignment vertical="center" wrapText="1"/>
    </xf>
    <xf numFmtId="4" fontId="18" fillId="19" borderId="67" xfId="0" applyNumberFormat="1" applyFont="1" applyFill="1" applyBorder="1" applyAlignment="1" applyProtection="1">
      <alignment vertical="center" wrapText="1"/>
    </xf>
    <xf numFmtId="4" fontId="18" fillId="19" borderId="30" xfId="0" applyNumberFormat="1" applyFont="1" applyFill="1" applyBorder="1" applyAlignment="1" applyProtection="1">
      <alignment vertical="center" wrapText="1"/>
    </xf>
    <xf numFmtId="4" fontId="18" fillId="19" borderId="7" xfId="0" applyNumberFormat="1" applyFont="1" applyFill="1" applyBorder="1" applyAlignment="1" applyProtection="1">
      <alignment vertical="center" wrapText="1"/>
    </xf>
    <xf numFmtId="4" fontId="18" fillId="19" borderId="32" xfId="0" applyNumberFormat="1" applyFont="1" applyFill="1" applyBorder="1" applyAlignment="1" applyProtection="1">
      <alignment vertical="center" wrapText="1"/>
    </xf>
    <xf numFmtId="4" fontId="18" fillId="19" borderId="62" xfId="0" applyNumberFormat="1" applyFont="1" applyFill="1" applyBorder="1" applyAlignment="1" applyProtection="1">
      <alignment vertical="center" wrapText="1"/>
    </xf>
    <xf numFmtId="4" fontId="18" fillId="19" borderId="26" xfId="0" applyNumberFormat="1" applyFont="1" applyFill="1" applyBorder="1" applyAlignment="1" applyProtection="1">
      <alignment vertical="center" wrapText="1"/>
    </xf>
    <xf numFmtId="4" fontId="18" fillId="19" borderId="29" xfId="0" applyNumberFormat="1" applyFont="1" applyFill="1" applyBorder="1" applyAlignment="1" applyProtection="1">
      <alignment vertical="center" wrapText="1"/>
    </xf>
    <xf numFmtId="4" fontId="18" fillId="19" borderId="17" xfId="0" applyNumberFormat="1" applyFont="1" applyFill="1" applyBorder="1" applyAlignment="1" applyProtection="1">
      <alignment vertical="center" wrapText="1"/>
    </xf>
    <xf numFmtId="4" fontId="18" fillId="19" borderId="21" xfId="0" applyNumberFormat="1" applyFont="1" applyFill="1" applyBorder="1" applyAlignment="1" applyProtection="1">
      <alignment vertical="center" wrapText="1"/>
    </xf>
    <xf numFmtId="4" fontId="19" fillId="19" borderId="7" xfId="0" applyNumberFormat="1" applyFont="1" applyFill="1" applyBorder="1" applyAlignment="1" applyProtection="1">
      <alignment vertical="center" wrapText="1"/>
    </xf>
    <xf numFmtId="4" fontId="19" fillId="19" borderId="58" xfId="0" applyNumberFormat="1" applyFont="1" applyFill="1" applyBorder="1" applyAlignment="1" applyProtection="1">
      <alignment vertical="center" wrapText="1"/>
    </xf>
    <xf numFmtId="4" fontId="18" fillId="19" borderId="58" xfId="0" applyNumberFormat="1" applyFont="1" applyFill="1" applyBorder="1" applyAlignment="1" applyProtection="1">
      <alignment vertical="center" wrapText="1"/>
    </xf>
    <xf numFmtId="4" fontId="18" fillId="19" borderId="88" xfId="0" applyNumberFormat="1" applyFont="1" applyFill="1" applyBorder="1" applyAlignment="1" applyProtection="1">
      <alignment vertical="center" wrapText="1"/>
    </xf>
    <xf numFmtId="0" fontId="19" fillId="0" borderId="9" xfId="0" applyFont="1" applyBorder="1" applyAlignment="1">
      <alignment horizontal="justify" vertical="center" wrapText="1"/>
    </xf>
    <xf numFmtId="0" fontId="19" fillId="0" borderId="58" xfId="0" applyFont="1" applyFill="1" applyBorder="1" applyAlignment="1">
      <alignment horizontal="center" vertical="center"/>
    </xf>
    <xf numFmtId="2" fontId="18" fillId="0" borderId="0" xfId="0" applyNumberFormat="1" applyFont="1" applyBorder="1" applyAlignment="1">
      <alignment horizontal="center" vertical="center" wrapText="1"/>
    </xf>
    <xf numFmtId="2" fontId="18" fillId="0" borderId="0" xfId="0" applyNumberFormat="1" applyFont="1" applyFill="1" applyBorder="1" applyAlignment="1">
      <alignment horizontal="center" vertical="center" wrapText="1"/>
    </xf>
    <xf numFmtId="0" fontId="19" fillId="0" borderId="33" xfId="0" applyFont="1" applyFill="1" applyBorder="1" applyAlignment="1">
      <alignment horizontal="center" vertical="center" wrapText="1"/>
    </xf>
    <xf numFmtId="2" fontId="18" fillId="0" borderId="36" xfId="0" applyNumberFormat="1" applyFont="1" applyFill="1" applyBorder="1" applyAlignment="1">
      <alignment horizontal="center" vertical="center" wrapText="1"/>
    </xf>
    <xf numFmtId="0" fontId="43" fillId="0" borderId="0" xfId="0" applyFont="1" applyFill="1" applyAlignment="1">
      <alignment vertical="center"/>
    </xf>
    <xf numFmtId="0" fontId="19" fillId="0" borderId="70" xfId="0" applyFont="1" applyBorder="1" applyAlignment="1">
      <alignment horizontal="center" vertical="center" wrapText="1"/>
    </xf>
    <xf numFmtId="0" fontId="19" fillId="0" borderId="7" xfId="0" applyFont="1" applyBorder="1" applyAlignment="1">
      <alignment horizontal="center" vertical="center" wrapText="1"/>
    </xf>
    <xf numFmtId="2" fontId="18" fillId="0" borderId="0" xfId="0" applyNumberFormat="1" applyFont="1" applyBorder="1" applyAlignment="1">
      <alignment horizontal="center" vertical="center" wrapText="1"/>
    </xf>
    <xf numFmtId="0" fontId="19" fillId="0" borderId="58" xfId="0" applyFont="1" applyFill="1" applyBorder="1" applyAlignment="1">
      <alignment horizontal="center" vertical="center"/>
    </xf>
    <xf numFmtId="10" fontId="18" fillId="22" borderId="31" xfId="0" applyNumberFormat="1" applyFont="1" applyFill="1" applyBorder="1" applyAlignment="1">
      <alignment horizontal="center" vertical="center" wrapText="1"/>
    </xf>
    <xf numFmtId="10" fontId="18" fillId="22" borderId="31" xfId="0" applyNumberFormat="1" applyFont="1" applyFill="1" applyBorder="1" applyAlignment="1">
      <alignment horizontal="center" vertical="center" wrapText="1"/>
    </xf>
    <xf numFmtId="3" fontId="18" fillId="38" borderId="26" xfId="0" applyNumberFormat="1" applyFont="1" applyFill="1" applyBorder="1" applyAlignment="1">
      <alignment horizontal="right" vertical="center" wrapText="1"/>
    </xf>
    <xf numFmtId="0" fontId="44" fillId="0" borderId="0" xfId="0" applyFont="1" applyAlignment="1">
      <alignment horizontal="right"/>
    </xf>
    <xf numFmtId="0" fontId="44" fillId="0" borderId="61" xfId="0" applyFont="1" applyBorder="1"/>
    <xf numFmtId="0" fontId="44" fillId="0" borderId="61" xfId="0" applyFont="1" applyBorder="1" applyAlignment="1">
      <alignment horizontal="left"/>
    </xf>
    <xf numFmtId="0" fontId="19" fillId="0" borderId="0" xfId="0" applyFont="1" applyBorder="1" applyAlignment="1">
      <alignment horizontal="center" vertical="center" wrapText="1"/>
    </xf>
    <xf numFmtId="3" fontId="18" fillId="38" borderId="7" xfId="0" applyNumberFormat="1" applyFont="1" applyFill="1" applyBorder="1" applyAlignment="1">
      <alignment vertical="center" wrapText="1"/>
    </xf>
    <xf numFmtId="3" fontId="18" fillId="38" borderId="26" xfId="0" applyNumberFormat="1" applyFont="1" applyFill="1" applyBorder="1" applyAlignment="1">
      <alignment vertical="center" wrapText="1"/>
    </xf>
    <xf numFmtId="0" fontId="18" fillId="0" borderId="62" xfId="0" applyFont="1" applyFill="1" applyBorder="1" applyAlignment="1">
      <alignment horizontal="center" vertical="center" wrapText="1"/>
    </xf>
    <xf numFmtId="0" fontId="18" fillId="0" borderId="7" xfId="0" applyFont="1" applyFill="1" applyBorder="1" applyAlignment="1">
      <alignment vertical="center" wrapText="1"/>
    </xf>
    <xf numFmtId="3" fontId="18" fillId="0" borderId="7" xfId="0" applyNumberFormat="1" applyFont="1" applyFill="1" applyBorder="1" applyAlignment="1">
      <alignment horizontal="right" vertical="center" wrapText="1"/>
    </xf>
    <xf numFmtId="3" fontId="18" fillId="0" borderId="26" xfId="0" applyNumberFormat="1" applyFont="1" applyFill="1" applyBorder="1" applyAlignment="1">
      <alignment horizontal="right" vertical="center" wrapText="1"/>
    </xf>
    <xf numFmtId="3" fontId="18" fillId="38" borderId="8" xfId="0" applyNumberFormat="1" applyFont="1" applyFill="1" applyBorder="1" applyAlignment="1">
      <alignment horizontal="right" vertical="center" wrapText="1"/>
    </xf>
    <xf numFmtId="0" fontId="18" fillId="0" borderId="59" xfId="0" applyFont="1" applyFill="1" applyBorder="1" applyAlignment="1">
      <alignment vertical="center" wrapText="1"/>
    </xf>
    <xf numFmtId="0" fontId="18" fillId="38" borderId="92" xfId="0" applyFont="1" applyFill="1" applyBorder="1" applyAlignment="1">
      <alignment vertical="center"/>
    </xf>
    <xf numFmtId="0" fontId="18" fillId="38" borderId="93" xfId="0" applyFont="1" applyFill="1" applyBorder="1" applyAlignment="1">
      <alignment vertical="center" wrapText="1"/>
    </xf>
    <xf numFmtId="3" fontId="18" fillId="38" borderId="92" xfId="0" applyNumberFormat="1" applyFont="1" applyFill="1" applyBorder="1" applyAlignment="1">
      <alignment horizontal="right" vertical="center" wrapText="1"/>
    </xf>
    <xf numFmtId="0" fontId="18" fillId="38" borderId="86" xfId="0" applyFont="1" applyFill="1" applyBorder="1" applyAlignment="1">
      <alignment vertical="center" wrapText="1"/>
    </xf>
    <xf numFmtId="3" fontId="19" fillId="0" borderId="7" xfId="0" applyNumberFormat="1" applyFont="1" applyBorder="1" applyAlignment="1" applyProtection="1">
      <alignment horizontal="right" vertical="center" wrapText="1"/>
      <protection locked="0"/>
    </xf>
    <xf numFmtId="3" fontId="19" fillId="0" borderId="26" xfId="0" applyNumberFormat="1" applyFont="1" applyBorder="1" applyAlignment="1" applyProtection="1">
      <alignment horizontal="right" vertical="center" wrapText="1"/>
      <protection locked="0"/>
    </xf>
    <xf numFmtId="3" fontId="18" fillId="0" borderId="7" xfId="0" applyNumberFormat="1" applyFont="1" applyFill="1" applyBorder="1" applyAlignment="1" applyProtection="1">
      <alignment horizontal="right" vertical="center" wrapText="1"/>
      <protection locked="0"/>
    </xf>
    <xf numFmtId="3" fontId="18" fillId="0" borderId="26" xfId="0" applyNumberFormat="1" applyFont="1" applyFill="1" applyBorder="1" applyAlignment="1" applyProtection="1">
      <alignment horizontal="right" vertical="center" wrapText="1"/>
      <protection locked="0"/>
    </xf>
    <xf numFmtId="3" fontId="18" fillId="38" borderId="63" xfId="0" applyNumberFormat="1" applyFont="1" applyFill="1" applyBorder="1" applyAlignment="1">
      <alignment horizontal="right" vertical="center" wrapText="1"/>
    </xf>
    <xf numFmtId="3" fontId="18" fillId="38" borderId="85" xfId="0" applyNumberFormat="1" applyFont="1" applyFill="1" applyBorder="1" applyAlignment="1">
      <alignment horizontal="right" vertical="center" wrapText="1"/>
    </xf>
    <xf numFmtId="3" fontId="18" fillId="38" borderId="68" xfId="0" applyNumberFormat="1" applyFont="1" applyFill="1" applyBorder="1" applyAlignment="1">
      <alignment horizontal="right" vertical="center" wrapText="1"/>
    </xf>
    <xf numFmtId="0" fontId="19" fillId="0" borderId="7" xfId="0" applyFont="1" applyBorder="1" applyAlignment="1" applyProtection="1">
      <alignment horizontal="center" vertical="center" wrapText="1"/>
    </xf>
    <xf numFmtId="2" fontId="19" fillId="0" borderId="30" xfId="0" applyNumberFormat="1" applyFont="1" applyFill="1" applyBorder="1" applyAlignment="1" applyProtection="1">
      <alignment horizontal="left" vertical="center" wrapText="1"/>
      <protection locked="0"/>
    </xf>
    <xf numFmtId="0" fontId="23" fillId="0" borderId="0" xfId="0" applyFont="1" applyFill="1" applyAlignment="1">
      <alignment vertical="center"/>
    </xf>
    <xf numFmtId="0" fontId="23" fillId="0" borderId="0" xfId="0" applyFont="1" applyFill="1" applyAlignment="1">
      <alignment horizontal="center" vertical="center"/>
    </xf>
    <xf numFmtId="0" fontId="45" fillId="0" borderId="0" xfId="0" applyFont="1" applyFill="1" applyAlignment="1">
      <alignment vertical="center"/>
    </xf>
    <xf numFmtId="2" fontId="46" fillId="0" borderId="7" xfId="0" applyNumberFormat="1" applyFont="1" applyFill="1" applyBorder="1" applyAlignment="1">
      <alignment vertical="center" wrapText="1"/>
    </xf>
    <xf numFmtId="2" fontId="46" fillId="0" borderId="0" xfId="0" applyNumberFormat="1" applyFont="1" applyFill="1" applyBorder="1" applyAlignment="1">
      <alignment horizontal="center" vertical="center" wrapText="1"/>
    </xf>
    <xf numFmtId="2" fontId="23" fillId="0" borderId="0" xfId="0" applyNumberFormat="1" applyFont="1" applyFill="1" applyAlignment="1">
      <alignment vertical="center" wrapText="1"/>
    </xf>
    <xf numFmtId="0" fontId="23" fillId="0" borderId="0" xfId="0" applyFont="1" applyFill="1" applyAlignment="1">
      <alignment vertical="center" wrapText="1"/>
    </xf>
    <xf numFmtId="0" fontId="23" fillId="25" borderId="0" xfId="0" applyFont="1" applyFill="1" applyAlignment="1">
      <alignment vertical="center"/>
    </xf>
    <xf numFmtId="0" fontId="23" fillId="0" borderId="7" xfId="0" applyFont="1" applyBorder="1" applyAlignment="1">
      <alignment horizontal="center" vertical="center"/>
    </xf>
    <xf numFmtId="2" fontId="46" fillId="19" borderId="47" xfId="0" applyNumberFormat="1" applyFont="1" applyFill="1" applyBorder="1" applyAlignment="1">
      <alignment horizontal="left" vertical="center" wrapText="1"/>
    </xf>
    <xf numFmtId="0" fontId="23" fillId="0" borderId="0" xfId="0" applyFont="1" applyAlignment="1">
      <alignment vertical="center"/>
    </xf>
    <xf numFmtId="0" fontId="23" fillId="0" borderId="7" xfId="0" applyFont="1" applyFill="1" applyBorder="1" applyAlignment="1">
      <alignment vertical="center" wrapText="1"/>
    </xf>
    <xf numFmtId="0" fontId="23" fillId="25" borderId="0" xfId="0" applyFont="1" applyFill="1" applyBorder="1" applyAlignment="1">
      <alignment vertical="center"/>
    </xf>
    <xf numFmtId="0" fontId="23" fillId="0" borderId="0" xfId="0" applyFont="1" applyFill="1" applyBorder="1" applyAlignment="1">
      <alignment horizontal="center" vertical="center"/>
    </xf>
    <xf numFmtId="0" fontId="23" fillId="0" borderId="0" xfId="0" applyFont="1" applyFill="1" applyBorder="1" applyAlignment="1">
      <alignment vertical="center" wrapText="1"/>
    </xf>
    <xf numFmtId="0" fontId="23" fillId="0" borderId="0" xfId="0" applyFont="1" applyFill="1" applyBorder="1" applyAlignment="1">
      <alignment vertical="center"/>
    </xf>
    <xf numFmtId="0" fontId="23" fillId="0" borderId="58" xfId="0" applyFont="1" applyFill="1" applyBorder="1" applyAlignment="1">
      <alignment horizontal="center" vertical="center"/>
    </xf>
    <xf numFmtId="0" fontId="23" fillId="19" borderId="33" xfId="0" applyFont="1" applyFill="1" applyBorder="1" applyAlignment="1">
      <alignment horizontal="left" vertical="center" wrapText="1"/>
    </xf>
    <xf numFmtId="0" fontId="46" fillId="25" borderId="34" xfId="0" applyFont="1" applyFill="1" applyBorder="1" applyAlignment="1">
      <alignment vertical="center" wrapText="1"/>
    </xf>
    <xf numFmtId="0" fontId="46" fillId="25" borderId="35" xfId="0" applyFont="1" applyFill="1" applyBorder="1" applyAlignment="1">
      <alignment vertical="center" wrapText="1"/>
    </xf>
    <xf numFmtId="0" fontId="23" fillId="19" borderId="7" xfId="0" applyFont="1" applyFill="1" applyBorder="1" applyAlignment="1">
      <alignment vertical="center" wrapText="1"/>
    </xf>
    <xf numFmtId="2" fontId="23" fillId="19" borderId="30" xfId="0" applyNumberFormat="1" applyFont="1" applyFill="1" applyBorder="1" applyAlignment="1">
      <alignment vertical="center" wrapText="1"/>
    </xf>
    <xf numFmtId="2" fontId="23" fillId="19" borderId="31" xfId="0" applyNumberFormat="1" applyFont="1" applyFill="1" applyBorder="1" applyAlignment="1">
      <alignment vertical="center" wrapText="1"/>
    </xf>
    <xf numFmtId="2" fontId="23" fillId="19" borderId="32" xfId="0" applyNumberFormat="1" applyFont="1" applyFill="1" applyBorder="1" applyAlignment="1">
      <alignment vertical="center" wrapText="1"/>
    </xf>
    <xf numFmtId="1" fontId="46" fillId="19" borderId="8" xfId="0" applyNumberFormat="1" applyFont="1" applyFill="1" applyBorder="1" applyAlignment="1">
      <alignment horizontal="center" vertical="center" wrapText="1"/>
    </xf>
    <xf numFmtId="1" fontId="46" fillId="19" borderId="7" xfId="0" applyNumberFormat="1" applyFont="1" applyFill="1" applyBorder="1" applyAlignment="1">
      <alignment horizontal="center" vertical="center" wrapText="1"/>
    </xf>
    <xf numFmtId="1" fontId="46" fillId="19" borderId="26" xfId="0" applyNumberFormat="1" applyFont="1" applyFill="1" applyBorder="1" applyAlignment="1">
      <alignment horizontal="center" vertical="center" wrapText="1"/>
    </xf>
    <xf numFmtId="10" fontId="46" fillId="22" borderId="31" xfId="0" applyNumberFormat="1" applyFont="1" applyFill="1" applyBorder="1" applyAlignment="1">
      <alignment horizontal="center" vertical="center" wrapText="1"/>
    </xf>
    <xf numFmtId="10" fontId="46" fillId="22" borderId="32" xfId="0" applyNumberFormat="1" applyFont="1" applyFill="1" applyBorder="1" applyAlignment="1">
      <alignment vertical="center" wrapText="1"/>
    </xf>
    <xf numFmtId="166" fontId="23" fillId="19" borderId="8" xfId="0" applyNumberFormat="1" applyFont="1" applyFill="1" applyBorder="1" applyAlignment="1">
      <alignment horizontal="center" vertical="center" wrapText="1"/>
    </xf>
    <xf numFmtId="166" fontId="23" fillId="19" borderId="7" xfId="0" applyNumberFormat="1" applyFont="1" applyFill="1" applyBorder="1" applyAlignment="1">
      <alignment horizontal="center" vertical="center" wrapText="1"/>
    </xf>
    <xf numFmtId="166" fontId="23" fillId="19" borderId="26" xfId="0" applyNumberFormat="1" applyFont="1" applyFill="1" applyBorder="1" applyAlignment="1">
      <alignment horizontal="center" vertical="center" wrapText="1"/>
    </xf>
    <xf numFmtId="0" fontId="23" fillId="0" borderId="0" xfId="0" applyFont="1" applyAlignment="1">
      <alignment vertical="center" wrapText="1"/>
    </xf>
    <xf numFmtId="166" fontId="23" fillId="19" borderId="32" xfId="0" applyNumberFormat="1" applyFont="1" applyFill="1" applyBorder="1" applyAlignment="1">
      <alignment horizontal="center" vertical="center" wrapText="1"/>
    </xf>
    <xf numFmtId="2" fontId="23" fillId="0" borderId="66" xfId="0" applyNumberFormat="1" applyFont="1" applyFill="1" applyBorder="1" applyAlignment="1">
      <alignment horizontal="center" vertical="center" wrapText="1"/>
    </xf>
    <xf numFmtId="0" fontId="46" fillId="0" borderId="59" xfId="0" applyFont="1" applyFill="1" applyBorder="1" applyAlignment="1">
      <alignment horizontal="center" vertical="center" wrapText="1"/>
    </xf>
    <xf numFmtId="0" fontId="46" fillId="0" borderId="63" xfId="0" applyFont="1" applyFill="1" applyBorder="1" applyAlignment="1">
      <alignment horizontal="center" vertical="center" wrapText="1"/>
    </xf>
    <xf numFmtId="0" fontId="23" fillId="25" borderId="0" xfId="0" applyFont="1" applyFill="1" applyAlignment="1"/>
    <xf numFmtId="0" fontId="23" fillId="0" borderId="58" xfId="0" applyFont="1" applyFill="1" applyBorder="1" applyAlignment="1">
      <alignment horizontal="center"/>
    </xf>
    <xf numFmtId="2" fontId="46" fillId="25" borderId="73" xfId="0" applyNumberFormat="1" applyFont="1" applyFill="1" applyBorder="1" applyAlignment="1">
      <alignment wrapText="1"/>
    </xf>
    <xf numFmtId="0" fontId="47" fillId="25" borderId="34" xfId="0" applyFont="1" applyFill="1" applyBorder="1" applyAlignment="1"/>
    <xf numFmtId="0" fontId="47" fillId="25" borderId="35" xfId="0" applyFont="1" applyFill="1" applyBorder="1" applyAlignment="1"/>
    <xf numFmtId="0" fontId="23" fillId="0" borderId="0" xfId="0" applyFont="1" applyFill="1" applyAlignment="1">
      <alignment wrapText="1"/>
    </xf>
    <xf numFmtId="0" fontId="23" fillId="0" borderId="0" xfId="0" applyFont="1" applyFill="1" applyAlignment="1"/>
    <xf numFmtId="0" fontId="46" fillId="25" borderId="0" xfId="0" applyFont="1" applyFill="1" applyAlignment="1">
      <alignment vertical="center"/>
    </xf>
    <xf numFmtId="2" fontId="46" fillId="0" borderId="27" xfId="0" applyNumberFormat="1" applyFont="1" applyBorder="1" applyAlignment="1">
      <alignment vertical="center" wrapText="1"/>
    </xf>
    <xf numFmtId="0" fontId="46" fillId="18" borderId="7" xfId="0" applyFont="1" applyFill="1" applyBorder="1" applyAlignment="1">
      <alignment vertical="center" wrapText="1"/>
    </xf>
    <xf numFmtId="4" fontId="46" fillId="19" borderId="26" xfId="0" applyNumberFormat="1" applyFont="1" applyFill="1" applyBorder="1" applyAlignment="1">
      <alignment vertical="center" wrapText="1"/>
    </xf>
    <xf numFmtId="4" fontId="46" fillId="19" borderId="19" xfId="0" applyNumberFormat="1" applyFont="1" applyFill="1" applyBorder="1" applyAlignment="1" applyProtection="1">
      <alignment vertical="center" wrapText="1"/>
    </xf>
    <xf numFmtId="4" fontId="46" fillId="19" borderId="65" xfId="0" applyNumberFormat="1" applyFont="1" applyFill="1" applyBorder="1" applyAlignment="1" applyProtection="1">
      <alignment vertical="center" wrapText="1"/>
    </xf>
    <xf numFmtId="0" fontId="46" fillId="0" borderId="0" xfId="0" applyFont="1" applyAlignment="1">
      <alignment vertical="center" wrapText="1"/>
    </xf>
    <xf numFmtId="0" fontId="46" fillId="19" borderId="7" xfId="0" applyFont="1" applyFill="1" applyBorder="1" applyAlignment="1">
      <alignment vertical="center" wrapText="1"/>
    </xf>
    <xf numFmtId="0" fontId="46" fillId="0" borderId="0" xfId="0" applyFont="1" applyAlignment="1">
      <alignment vertical="center"/>
    </xf>
    <xf numFmtId="2" fontId="23" fillId="0" borderId="27" xfId="0" applyNumberFormat="1" applyFont="1" applyBorder="1" applyAlignment="1">
      <alignment vertical="center" wrapText="1"/>
    </xf>
    <xf numFmtId="4" fontId="23" fillId="19" borderId="26" xfId="0" applyNumberFormat="1" applyFont="1" applyFill="1" applyBorder="1" applyAlignment="1">
      <alignment vertical="center" wrapText="1"/>
    </xf>
    <xf numFmtId="4" fontId="23" fillId="0" borderId="19" xfId="0" applyNumberFormat="1" applyFont="1" applyBorder="1" applyAlignment="1" applyProtection="1">
      <alignment vertical="center" wrapText="1"/>
      <protection locked="0"/>
    </xf>
    <xf numFmtId="4" fontId="23" fillId="0" borderId="65" xfId="0" applyNumberFormat="1" applyFont="1" applyBorder="1" applyAlignment="1" applyProtection="1">
      <alignment vertical="center" wrapText="1"/>
      <protection locked="0"/>
    </xf>
    <xf numFmtId="2" fontId="23" fillId="0" borderId="27" xfId="0" applyNumberFormat="1" applyFont="1" applyBorder="1" applyAlignment="1" applyProtection="1">
      <alignment vertical="center" wrapText="1"/>
      <protection locked="0"/>
    </xf>
    <xf numFmtId="2" fontId="46" fillId="19" borderId="27" xfId="0" applyNumberFormat="1" applyFont="1" applyFill="1" applyBorder="1" applyAlignment="1">
      <alignment vertical="center" wrapText="1"/>
    </xf>
    <xf numFmtId="0" fontId="46" fillId="23" borderId="7" xfId="0" applyFont="1" applyFill="1" applyBorder="1" applyAlignment="1">
      <alignment vertical="center" wrapText="1"/>
    </xf>
    <xf numFmtId="4" fontId="23" fillId="0" borderId="19" xfId="0" applyNumberFormat="1" applyFont="1" applyBorder="1" applyAlignment="1" applyProtection="1">
      <alignment vertical="center" wrapText="1"/>
    </xf>
    <xf numFmtId="4" fontId="23" fillId="0" borderId="65" xfId="0" applyNumberFormat="1" applyFont="1" applyBorder="1" applyAlignment="1" applyProtection="1">
      <alignment vertical="center" wrapText="1"/>
    </xf>
    <xf numFmtId="0" fontId="23" fillId="0" borderId="7" xfId="0" applyFont="1" applyBorder="1" applyAlignment="1">
      <alignment vertical="center" wrapText="1"/>
    </xf>
    <xf numFmtId="2" fontId="46" fillId="19" borderId="28" xfId="0" applyNumberFormat="1" applyFont="1" applyFill="1" applyBorder="1" applyAlignment="1">
      <alignment vertical="center" wrapText="1"/>
    </xf>
    <xf numFmtId="0" fontId="46" fillId="23" borderId="17" xfId="0" applyFont="1" applyFill="1" applyBorder="1" applyAlignment="1">
      <alignment vertical="center" wrapText="1"/>
    </xf>
    <xf numFmtId="4" fontId="23" fillId="19" borderId="21" xfId="0" applyNumberFormat="1" applyFont="1" applyFill="1" applyBorder="1" applyAlignment="1">
      <alignment vertical="center" wrapText="1"/>
    </xf>
    <xf numFmtId="4" fontId="46" fillId="19" borderId="22" xfId="0" applyNumberFormat="1" applyFont="1" applyFill="1" applyBorder="1" applyAlignment="1" applyProtection="1">
      <alignment horizontal="right" vertical="center" wrapText="1"/>
    </xf>
    <xf numFmtId="4" fontId="46" fillId="19" borderId="68" xfId="0" applyNumberFormat="1" applyFont="1" applyFill="1" applyBorder="1" applyAlignment="1" applyProtection="1">
      <alignment horizontal="right" vertical="center" wrapText="1"/>
    </xf>
    <xf numFmtId="2" fontId="46" fillId="25" borderId="34" xfId="0" applyNumberFormat="1" applyFont="1" applyFill="1" applyBorder="1" applyAlignment="1">
      <alignment wrapText="1"/>
    </xf>
    <xf numFmtId="2" fontId="46" fillId="25" borderId="35" xfId="0" applyNumberFormat="1" applyFont="1" applyFill="1" applyBorder="1" applyAlignment="1">
      <alignment wrapText="1"/>
    </xf>
    <xf numFmtId="0" fontId="23" fillId="0" borderId="0" xfId="0" applyFont="1" applyAlignment="1">
      <alignment wrapText="1"/>
    </xf>
    <xf numFmtId="0" fontId="23" fillId="0" borderId="0" xfId="0" applyFont="1" applyAlignment="1"/>
    <xf numFmtId="0" fontId="46" fillId="0" borderId="58" xfId="0" applyFont="1" applyFill="1" applyBorder="1" applyAlignment="1">
      <alignment horizontal="center" vertical="center"/>
    </xf>
    <xf numFmtId="0" fontId="47" fillId="25" borderId="31" xfId="0" applyFont="1" applyFill="1" applyBorder="1" applyAlignment="1"/>
    <xf numFmtId="0" fontId="47" fillId="25" borderId="32" xfId="0" applyFont="1" applyFill="1" applyBorder="1" applyAlignment="1"/>
    <xf numFmtId="2" fontId="23" fillId="0" borderId="27" xfId="0" applyNumberFormat="1" applyFont="1" applyBorder="1" applyAlignment="1">
      <alignment horizontal="left" vertical="center" wrapText="1" indent="1"/>
    </xf>
    <xf numFmtId="4" fontId="23" fillId="19" borderId="20" xfId="0" applyNumberFormat="1" applyFont="1" applyFill="1" applyBorder="1" applyAlignment="1">
      <alignment vertical="center" wrapText="1"/>
    </xf>
    <xf numFmtId="2" fontId="46" fillId="19" borderId="27" xfId="0" applyNumberFormat="1" applyFont="1" applyFill="1" applyBorder="1" applyAlignment="1">
      <alignment horizontal="left" vertical="center" wrapText="1" indent="1"/>
    </xf>
    <xf numFmtId="4" fontId="46" fillId="19" borderId="20" xfId="0" applyNumberFormat="1" applyFont="1" applyFill="1" applyBorder="1" applyAlignment="1">
      <alignment vertical="center" wrapText="1"/>
    </xf>
    <xf numFmtId="4" fontId="23" fillId="0" borderId="18" xfId="0" applyNumberFormat="1" applyFont="1" applyBorder="1" applyAlignment="1" applyProtection="1">
      <alignment vertical="center" wrapText="1"/>
      <protection locked="0"/>
    </xf>
    <xf numFmtId="4" fontId="23" fillId="0" borderId="20" xfId="0" applyNumberFormat="1" applyFont="1" applyBorder="1" applyAlignment="1" applyProtection="1">
      <alignment vertical="center" wrapText="1"/>
      <protection locked="0"/>
    </xf>
    <xf numFmtId="2" fontId="46" fillId="19" borderId="67" xfId="0" applyNumberFormat="1" applyFont="1" applyFill="1" applyBorder="1" applyAlignment="1">
      <alignment horizontal="left" vertical="center" wrapText="1" indent="1"/>
    </xf>
    <xf numFmtId="4" fontId="46" fillId="19" borderId="86" xfId="0" applyNumberFormat="1" applyFont="1" applyFill="1" applyBorder="1" applyAlignment="1" applyProtection="1">
      <alignment vertical="center" wrapText="1"/>
    </xf>
    <xf numFmtId="4" fontId="46" fillId="19" borderId="13" xfId="0" applyNumberFormat="1" applyFont="1" applyFill="1" applyBorder="1" applyAlignment="1" applyProtection="1">
      <alignment vertical="center" wrapText="1"/>
    </xf>
    <xf numFmtId="0" fontId="46" fillId="25" borderId="70" xfId="0" applyFont="1" applyFill="1" applyBorder="1" applyAlignment="1">
      <alignment horizontal="center" vertical="center" wrapText="1"/>
    </xf>
    <xf numFmtId="0" fontId="46" fillId="25" borderId="71" xfId="0" applyFont="1" applyFill="1" applyBorder="1" applyAlignment="1">
      <alignment horizontal="center" vertical="center" wrapText="1"/>
    </xf>
    <xf numFmtId="2" fontId="46" fillId="25" borderId="31" xfId="0" applyNumberFormat="1" applyFont="1" applyFill="1" applyBorder="1" applyAlignment="1">
      <alignment vertical="center" wrapText="1"/>
    </xf>
    <xf numFmtId="2" fontId="46" fillId="25" borderId="32" xfId="0" applyNumberFormat="1" applyFont="1" applyFill="1" applyBorder="1" applyAlignment="1">
      <alignment vertical="center" wrapText="1"/>
    </xf>
    <xf numFmtId="4" fontId="23" fillId="19" borderId="7" xfId="0" applyNumberFormat="1" applyFont="1" applyFill="1" applyBorder="1" applyAlignment="1" applyProtection="1">
      <alignment vertical="center" wrapText="1"/>
    </xf>
    <xf numFmtId="0" fontId="46" fillId="23" borderId="26" xfId="0" applyFont="1" applyFill="1" applyBorder="1" applyAlignment="1">
      <alignment vertical="center" wrapText="1"/>
    </xf>
    <xf numFmtId="4" fontId="23" fillId="19" borderId="62" xfId="0" applyNumberFormat="1" applyFont="1" applyFill="1" applyBorder="1" applyAlignment="1">
      <alignment vertical="center" wrapText="1"/>
    </xf>
    <xf numFmtId="4" fontId="23" fillId="19" borderId="7" xfId="0" applyNumberFormat="1" applyFont="1" applyFill="1" applyBorder="1" applyAlignment="1">
      <alignment vertical="center" wrapText="1"/>
    </xf>
    <xf numFmtId="4" fontId="23" fillId="19" borderId="8" xfId="0" applyNumberFormat="1" applyFont="1" applyFill="1" applyBorder="1" applyAlignment="1">
      <alignment vertical="center" wrapText="1"/>
    </xf>
    <xf numFmtId="4" fontId="23" fillId="19" borderId="32" xfId="0" applyNumberFormat="1" applyFont="1" applyFill="1" applyBorder="1" applyAlignment="1">
      <alignment vertical="center" wrapText="1"/>
    </xf>
    <xf numFmtId="2" fontId="46" fillId="19" borderId="30" xfId="0" applyNumberFormat="1" applyFont="1" applyFill="1" applyBorder="1" applyAlignment="1">
      <alignment vertical="center" wrapText="1"/>
    </xf>
    <xf numFmtId="4" fontId="46" fillId="19" borderId="7" xfId="0" applyNumberFormat="1" applyFont="1" applyFill="1" applyBorder="1" applyAlignment="1" applyProtection="1">
      <alignment vertical="center" wrapText="1"/>
    </xf>
    <xf numFmtId="10" fontId="48" fillId="19" borderId="0" xfId="0" applyNumberFormat="1" applyFont="1" applyFill="1" applyBorder="1" applyAlignment="1" applyProtection="1">
      <alignment horizontal="right"/>
    </xf>
    <xf numFmtId="4" fontId="23" fillId="19" borderId="30" xfId="0" applyNumberFormat="1" applyFont="1" applyFill="1" applyBorder="1" applyAlignment="1">
      <alignment vertical="center" wrapText="1"/>
    </xf>
    <xf numFmtId="2" fontId="23" fillId="19" borderId="27" xfId="0" applyNumberFormat="1" applyFont="1" applyFill="1" applyBorder="1" applyAlignment="1">
      <alignment horizontal="left" vertical="center" wrapText="1"/>
    </xf>
    <xf numFmtId="0" fontId="23" fillId="23" borderId="26" xfId="0" applyFont="1" applyFill="1" applyBorder="1" applyAlignment="1">
      <alignment vertical="center" wrapText="1"/>
    </xf>
    <xf numFmtId="4" fontId="46" fillId="19" borderId="7" xfId="0" applyNumberFormat="1" applyFont="1" applyFill="1" applyBorder="1" applyAlignment="1" applyProtection="1">
      <alignment horizontal="right" vertical="center" wrapText="1"/>
    </xf>
    <xf numFmtId="2" fontId="46" fillId="19" borderId="29" xfId="0" applyNumberFormat="1" applyFont="1" applyFill="1" applyBorder="1" applyAlignment="1">
      <alignment vertical="center" wrapText="1"/>
    </xf>
    <xf numFmtId="10" fontId="48" fillId="19" borderId="36" xfId="0" applyNumberFormat="1" applyFont="1" applyFill="1" applyBorder="1" applyAlignment="1" applyProtection="1">
      <alignment horizontal="right"/>
    </xf>
    <xf numFmtId="0" fontId="46" fillId="23" borderId="21" xfId="0" applyFont="1" applyFill="1" applyBorder="1" applyAlignment="1">
      <alignment vertical="center" wrapText="1"/>
    </xf>
    <xf numFmtId="4" fontId="23" fillId="19" borderId="28" xfId="0" applyNumberFormat="1" applyFont="1" applyFill="1" applyBorder="1" applyAlignment="1">
      <alignment vertical="center" wrapText="1"/>
    </xf>
    <xf numFmtId="4" fontId="23" fillId="19" borderId="17" xfId="0" applyNumberFormat="1" applyFont="1" applyFill="1" applyBorder="1" applyAlignment="1">
      <alignment vertical="center" wrapText="1"/>
    </xf>
    <xf numFmtId="0" fontId="23" fillId="0" borderId="0" xfId="0" applyFont="1" applyAlignment="1">
      <alignment horizontal="center" vertical="center"/>
    </xf>
    <xf numFmtId="2" fontId="46" fillId="19" borderId="37" xfId="0" applyNumberFormat="1" applyFont="1" applyFill="1" applyBorder="1" applyAlignment="1">
      <alignment horizontal="left" vertical="center" wrapText="1"/>
    </xf>
    <xf numFmtId="0" fontId="23" fillId="19" borderId="73" xfId="0" applyFont="1" applyFill="1" applyBorder="1" applyAlignment="1">
      <alignment horizontal="left" vertical="center" wrapText="1"/>
    </xf>
    <xf numFmtId="2" fontId="23" fillId="0" borderId="83" xfId="0" applyNumberFormat="1" applyFont="1" applyFill="1" applyBorder="1" applyAlignment="1">
      <alignment horizontal="center" vertical="center" wrapText="1"/>
    </xf>
    <xf numFmtId="2" fontId="46" fillId="0" borderId="60" xfId="0" applyNumberFormat="1" applyFont="1" applyBorder="1" applyAlignment="1">
      <alignment vertical="center" wrapText="1"/>
    </xf>
    <xf numFmtId="2" fontId="23" fillId="0" borderId="60" xfId="0" applyNumberFormat="1" applyFont="1" applyBorder="1" applyAlignment="1">
      <alignment vertical="center" wrapText="1"/>
    </xf>
    <xf numFmtId="2" fontId="23" fillId="0" borderId="60" xfId="0" applyNumberFormat="1" applyFont="1" applyBorder="1" applyAlignment="1" applyProtection="1">
      <alignment vertical="center" wrapText="1"/>
      <protection locked="0"/>
    </xf>
    <xf numFmtId="2" fontId="46" fillId="25" borderId="30" xfId="0" applyNumberFormat="1" applyFont="1" applyFill="1" applyBorder="1" applyAlignment="1">
      <alignment vertical="center" wrapText="1"/>
    </xf>
    <xf numFmtId="2" fontId="23" fillId="0" borderId="60" xfId="0" applyNumberFormat="1" applyFont="1" applyBorder="1" applyAlignment="1">
      <alignment horizontal="left" vertical="center" wrapText="1" indent="1"/>
    </xf>
    <xf numFmtId="2" fontId="23" fillId="19" borderId="62" xfId="0" applyNumberFormat="1" applyFont="1" applyFill="1" applyBorder="1" applyAlignment="1">
      <alignment vertical="center" wrapText="1"/>
    </xf>
    <xf numFmtId="2" fontId="46" fillId="19" borderId="62" xfId="0" applyNumberFormat="1" applyFont="1" applyFill="1" applyBorder="1" applyAlignment="1">
      <alignment vertical="center" wrapText="1"/>
    </xf>
    <xf numFmtId="2" fontId="18" fillId="25" borderId="73" xfId="0" applyNumberFormat="1" applyFont="1" applyFill="1" applyBorder="1" applyAlignment="1">
      <alignment wrapText="1"/>
    </xf>
    <xf numFmtId="2" fontId="18" fillId="25" borderId="60" xfId="0" applyNumberFormat="1" applyFont="1" applyFill="1" applyBorder="1" applyAlignment="1">
      <alignment vertical="center" wrapText="1"/>
    </xf>
    <xf numFmtId="0" fontId="19" fillId="0" borderId="9" xfId="0" applyFont="1" applyBorder="1" applyAlignment="1" applyProtection="1">
      <alignment horizontal="center" vertical="center" wrapText="1"/>
      <protection locked="0"/>
    </xf>
    <xf numFmtId="0" fontId="18" fillId="20" borderId="10" xfId="0" applyFont="1" applyFill="1" applyBorder="1" applyAlignment="1" applyProtection="1">
      <alignment horizontal="center" vertical="center" wrapText="1"/>
      <protection locked="0"/>
    </xf>
    <xf numFmtId="0" fontId="18" fillId="21" borderId="11" xfId="0" applyFont="1" applyFill="1" applyBorder="1" applyAlignment="1" applyProtection="1">
      <alignment horizontal="center" vertical="center" wrapText="1"/>
      <protection locked="0"/>
    </xf>
    <xf numFmtId="0" fontId="19" fillId="0" borderId="12" xfId="0" applyFont="1" applyBorder="1" applyAlignment="1" applyProtection="1">
      <alignment horizontal="center" vertical="center" wrapText="1"/>
    </xf>
    <xf numFmtId="0" fontId="49" fillId="0" borderId="0" xfId="0" applyFont="1" applyAlignment="1">
      <alignment vertical="center"/>
    </xf>
    <xf numFmtId="0" fontId="42" fillId="0" borderId="0" xfId="0" applyFont="1" applyAlignment="1">
      <alignment vertical="center"/>
    </xf>
    <xf numFmtId="0" fontId="19" fillId="0" borderId="56" xfId="0" applyFont="1" applyBorder="1" applyAlignment="1">
      <alignment horizontal="left" vertical="center" wrapText="1"/>
    </xf>
    <xf numFmtId="0" fontId="19" fillId="0" borderId="56" xfId="0" applyFont="1" applyBorder="1" applyAlignment="1">
      <alignment horizontal="left" vertical="center" wrapText="1" indent="1"/>
    </xf>
    <xf numFmtId="0" fontId="19" fillId="20" borderId="57" xfId="0" applyFont="1" applyFill="1" applyBorder="1" applyAlignment="1">
      <alignment horizontal="left" vertical="center" wrapText="1"/>
    </xf>
    <xf numFmtId="0" fontId="19" fillId="20" borderId="57" xfId="0" applyFont="1" applyFill="1" applyBorder="1" applyAlignment="1">
      <alignment horizontal="left" vertical="center" wrapText="1" indent="1"/>
    </xf>
    <xf numFmtId="0" fontId="49" fillId="0" borderId="0" xfId="0" applyFont="1" applyAlignment="1">
      <alignment horizontal="right"/>
    </xf>
    <xf numFmtId="0" fontId="49" fillId="0" borderId="61" xfId="0" applyFont="1" applyBorder="1"/>
    <xf numFmtId="0" fontId="49" fillId="0" borderId="61" xfId="0" applyFont="1" applyBorder="1" applyAlignment="1">
      <alignment horizontal="left"/>
    </xf>
    <xf numFmtId="4" fontId="18" fillId="19" borderId="29" xfId="0" applyNumberFormat="1" applyFont="1" applyFill="1" applyBorder="1" applyAlignment="1">
      <alignment horizontal="right" vertical="center" wrapText="1"/>
    </xf>
    <xf numFmtId="0" fontId="49" fillId="25" borderId="0" xfId="0" applyFont="1" applyFill="1" applyAlignment="1">
      <alignment vertical="center"/>
    </xf>
    <xf numFmtId="0" fontId="22" fillId="25" borderId="0" xfId="0" applyFont="1" applyFill="1" applyAlignment="1">
      <alignment horizontal="left" vertical="center"/>
    </xf>
    <xf numFmtId="0" fontId="24" fillId="25" borderId="0" xfId="0" applyFont="1" applyFill="1" applyAlignment="1">
      <alignment horizontal="left" vertical="center"/>
    </xf>
    <xf numFmtId="2" fontId="22" fillId="25" borderId="7" xfId="0" applyNumberFormat="1" applyFont="1" applyFill="1" applyBorder="1" applyAlignment="1">
      <alignment horizontal="left" vertical="center" wrapText="1"/>
    </xf>
    <xf numFmtId="0" fontId="50" fillId="25" borderId="0" xfId="0" applyFont="1" applyFill="1" applyAlignment="1">
      <alignment horizontal="left" vertical="center"/>
    </xf>
    <xf numFmtId="0" fontId="19" fillId="0" borderId="41" xfId="0" applyFont="1" applyBorder="1" applyAlignment="1">
      <alignment horizontal="center" vertical="center" wrapText="1"/>
    </xf>
    <xf numFmtId="0" fontId="19" fillId="0" borderId="41" xfId="0" applyFont="1" applyBorder="1" applyAlignment="1">
      <alignment horizontal="left" vertical="center" wrapText="1"/>
    </xf>
    <xf numFmtId="0" fontId="19" fillId="0" borderId="36" xfId="0" applyFont="1" applyBorder="1" applyAlignment="1">
      <alignment horizontal="center" vertical="center" wrapText="1"/>
    </xf>
    <xf numFmtId="0" fontId="18" fillId="21" borderId="37" xfId="0" applyFont="1" applyFill="1" applyBorder="1" applyAlignment="1">
      <alignment horizontal="center" vertical="center" wrapText="1"/>
    </xf>
    <xf numFmtId="0" fontId="19" fillId="0" borderId="41" xfId="0" applyFont="1" applyBorder="1" applyAlignment="1">
      <alignment horizontal="left" vertical="center" wrapText="1" indent="1"/>
    </xf>
    <xf numFmtId="0" fontId="19" fillId="0" borderId="41" xfId="0" applyFont="1" applyFill="1" applyBorder="1" applyAlignment="1">
      <alignment horizontal="left" vertical="center" wrapText="1" indent="1"/>
    </xf>
    <xf numFmtId="0" fontId="19" fillId="0" borderId="41" xfId="0" applyFont="1" applyFill="1" applyBorder="1" applyAlignment="1">
      <alignment horizontal="center" vertical="center" wrapText="1"/>
    </xf>
    <xf numFmtId="0" fontId="19" fillId="0" borderId="101" xfId="0" applyFont="1" applyBorder="1" applyAlignment="1" applyProtection="1">
      <alignment horizontal="center" vertical="center" wrapText="1"/>
      <protection locked="0"/>
    </xf>
    <xf numFmtId="4" fontId="19" fillId="0" borderId="102" xfId="0" applyNumberFormat="1" applyFont="1" applyBorder="1" applyAlignment="1" applyProtection="1">
      <alignment horizontal="center" vertical="center" wrapText="1"/>
      <protection locked="0"/>
    </xf>
    <xf numFmtId="4" fontId="18" fillId="20" borderId="100" xfId="0" applyNumberFormat="1" applyFont="1" applyFill="1" applyBorder="1" applyAlignment="1">
      <alignment horizontal="center" vertical="center" wrapText="1"/>
    </xf>
    <xf numFmtId="4" fontId="19" fillId="0" borderId="102" xfId="0" applyNumberFormat="1" applyFont="1" applyBorder="1" applyAlignment="1">
      <alignment horizontal="center" vertical="center" wrapText="1"/>
    </xf>
    <xf numFmtId="4" fontId="19" fillId="0" borderId="107" xfId="0" applyNumberFormat="1" applyFont="1" applyBorder="1" applyAlignment="1">
      <alignment horizontal="center" vertical="center" wrapText="1"/>
    </xf>
    <xf numFmtId="4" fontId="18" fillId="0" borderId="102" xfId="0" applyNumberFormat="1" applyFont="1" applyBorder="1" applyAlignment="1">
      <alignment horizontal="center" vertical="center" wrapText="1"/>
    </xf>
    <xf numFmtId="4" fontId="18" fillId="20" borderId="102" xfId="0" applyNumberFormat="1" applyFont="1" applyFill="1" applyBorder="1" applyAlignment="1">
      <alignment horizontal="center" vertical="center" wrapText="1"/>
    </xf>
    <xf numFmtId="4" fontId="18" fillId="21" borderId="100" xfId="0" applyNumberFormat="1" applyFont="1" applyFill="1" applyBorder="1" applyAlignment="1">
      <alignment horizontal="center" vertical="center" wrapText="1"/>
    </xf>
    <xf numFmtId="4" fontId="19" fillId="0" borderId="101" xfId="0" applyNumberFormat="1" applyFont="1" applyBorder="1" applyAlignment="1">
      <alignment horizontal="center" vertical="center" wrapText="1"/>
    </xf>
    <xf numFmtId="4" fontId="18" fillId="0" borderId="101" xfId="0" applyNumberFormat="1" applyFont="1" applyBorder="1" applyAlignment="1">
      <alignment horizontal="center" vertical="center" wrapText="1"/>
    </xf>
    <xf numFmtId="4" fontId="18" fillId="20" borderId="101" xfId="0" applyNumberFormat="1" applyFont="1" applyFill="1" applyBorder="1" applyAlignment="1">
      <alignment horizontal="center" vertical="center" wrapText="1"/>
    </xf>
    <xf numFmtId="4" fontId="18" fillId="21" borderId="103" xfId="0" applyNumberFormat="1" applyFont="1" applyFill="1" applyBorder="1" applyAlignment="1">
      <alignment horizontal="center" vertical="center" wrapText="1"/>
    </xf>
    <xf numFmtId="4" fontId="18" fillId="20" borderId="103" xfId="0" applyNumberFormat="1" applyFont="1" applyFill="1" applyBorder="1" applyAlignment="1">
      <alignment horizontal="center" vertical="center" wrapText="1"/>
    </xf>
    <xf numFmtId="4" fontId="19" fillId="0" borderId="101" xfId="0" applyNumberFormat="1" applyFont="1" applyBorder="1" applyAlignment="1" applyProtection="1">
      <alignment horizontal="center" vertical="center" wrapText="1"/>
      <protection locked="0"/>
    </xf>
    <xf numFmtId="4" fontId="19" fillId="0" borderId="106" xfId="0" applyNumberFormat="1" applyFont="1" applyBorder="1" applyAlignment="1">
      <alignment horizontal="center" vertical="center" wrapText="1"/>
    </xf>
    <xf numFmtId="0" fontId="19" fillId="0" borderId="84" xfId="0" applyFont="1" applyBorder="1" applyAlignment="1">
      <alignment horizontal="center" vertical="center" wrapText="1"/>
    </xf>
    <xf numFmtId="0" fontId="19" fillId="0" borderId="0" xfId="0" applyFont="1" applyAlignment="1">
      <alignment horizontal="left" vertical="center" wrapText="1"/>
    </xf>
    <xf numFmtId="0" fontId="18" fillId="38" borderId="66" xfId="0" applyFont="1" applyFill="1" applyBorder="1" applyAlignment="1">
      <alignment horizontal="center" vertical="center" wrapText="1"/>
    </xf>
    <xf numFmtId="0" fontId="18" fillId="38" borderId="69" xfId="0" applyFont="1" applyFill="1" applyBorder="1" applyAlignment="1">
      <alignment horizontal="center" vertical="center" wrapText="1"/>
    </xf>
    <xf numFmtId="0" fontId="18" fillId="38" borderId="27" xfId="0" applyFont="1" applyFill="1" applyBorder="1" applyAlignment="1">
      <alignment horizontal="center" vertical="center" wrapText="1"/>
    </xf>
    <xf numFmtId="0" fontId="18" fillId="38" borderId="87" xfId="0" applyFont="1" applyFill="1" applyBorder="1" applyAlignment="1">
      <alignment horizontal="left" vertical="center" wrapText="1"/>
    </xf>
    <xf numFmtId="0" fontId="18" fillId="38" borderId="84" xfId="0" applyFont="1" applyFill="1" applyBorder="1" applyAlignment="1">
      <alignment horizontal="left" vertical="center" wrapText="1"/>
    </xf>
    <xf numFmtId="0" fontId="18" fillId="38" borderId="91" xfId="0" applyFont="1" applyFill="1" applyBorder="1" applyAlignment="1">
      <alignment horizontal="left" vertical="center" wrapText="1"/>
    </xf>
    <xf numFmtId="0" fontId="18" fillId="38" borderId="0" xfId="0" applyFont="1" applyFill="1" applyBorder="1" applyAlignment="1">
      <alignment horizontal="left" vertical="center" wrapText="1"/>
    </xf>
    <xf numFmtId="0" fontId="18" fillId="38" borderId="83" xfId="0" applyFont="1" applyFill="1" applyBorder="1" applyAlignment="1">
      <alignment horizontal="center" vertical="center" wrapText="1"/>
    </xf>
    <xf numFmtId="0" fontId="18" fillId="38" borderId="95" xfId="0" applyFont="1" applyFill="1" applyBorder="1" applyAlignment="1">
      <alignment horizontal="center" vertical="center" wrapText="1"/>
    </xf>
    <xf numFmtId="0" fontId="18" fillId="38" borderId="60" xfId="0" applyFont="1" applyFill="1" applyBorder="1" applyAlignment="1">
      <alignment horizontal="center" vertical="center" wrapText="1"/>
    </xf>
    <xf numFmtId="0" fontId="18" fillId="38" borderId="87" xfId="0" applyFont="1" applyFill="1" applyBorder="1" applyAlignment="1">
      <alignment horizontal="left" vertical="center"/>
    </xf>
    <xf numFmtId="0" fontId="18" fillId="38" borderId="84" xfId="0" applyFont="1" applyFill="1" applyBorder="1" applyAlignment="1">
      <alignment horizontal="left" vertical="center"/>
    </xf>
    <xf numFmtId="0" fontId="18" fillId="38" borderId="91" xfId="0" applyFont="1" applyFill="1" applyBorder="1" applyAlignment="1">
      <alignment horizontal="left" vertical="center"/>
    </xf>
    <xf numFmtId="0" fontId="18" fillId="38" borderId="0" xfId="0" applyFont="1" applyFill="1" applyBorder="1" applyAlignment="1">
      <alignment horizontal="left" vertical="center"/>
    </xf>
    <xf numFmtId="0" fontId="18" fillId="38" borderId="96" xfId="0" applyFont="1" applyFill="1" applyBorder="1" applyAlignment="1">
      <alignment horizontal="center" vertical="center" wrapText="1"/>
    </xf>
    <xf numFmtId="0" fontId="18" fillId="38" borderId="94" xfId="0" applyFont="1" applyFill="1" applyBorder="1" applyAlignment="1">
      <alignment horizontal="left" vertical="center" wrapText="1"/>
    </xf>
    <xf numFmtId="0" fontId="18" fillId="38" borderId="36" xfId="0" applyFont="1" applyFill="1" applyBorder="1" applyAlignment="1">
      <alignment horizontal="left" vertical="center" wrapText="1"/>
    </xf>
    <xf numFmtId="0" fontId="19" fillId="0" borderId="66" xfId="0" applyFont="1" applyBorder="1" applyAlignment="1">
      <alignment horizontal="center" vertical="center" wrapText="1"/>
    </xf>
    <xf numFmtId="0" fontId="19" fillId="0" borderId="69" xfId="0" applyFont="1" applyBorder="1" applyAlignment="1">
      <alignment horizontal="center" vertical="center" wrapText="1"/>
    </xf>
    <xf numFmtId="0" fontId="19" fillId="0" borderId="27" xfId="0" applyFont="1" applyBorder="1" applyAlignment="1">
      <alignment horizontal="center" vertical="center" wrapText="1"/>
    </xf>
    <xf numFmtId="0" fontId="19" fillId="0" borderId="7" xfId="0" applyFont="1" applyBorder="1" applyAlignment="1" applyProtection="1">
      <alignment vertical="center" wrapText="1"/>
      <protection locked="0"/>
    </xf>
    <xf numFmtId="10" fontId="19" fillId="0" borderId="7" xfId="0" applyNumberFormat="1" applyFont="1" applyBorder="1" applyAlignment="1" applyProtection="1">
      <alignment horizontal="center" vertical="center" wrapText="1"/>
      <protection locked="0"/>
    </xf>
    <xf numFmtId="0" fontId="42" fillId="0" borderId="0" xfId="0" applyFont="1" applyAlignment="1">
      <alignment horizontal="left" vertical="center"/>
    </xf>
    <xf numFmtId="0" fontId="19" fillId="0" borderId="33" xfId="0" applyFont="1" applyBorder="1" applyAlignment="1">
      <alignment horizontal="center" vertical="center" wrapText="1"/>
    </xf>
    <xf numFmtId="0" fontId="19" fillId="0" borderId="62" xfId="0" applyFont="1" applyBorder="1" applyAlignment="1">
      <alignment horizontal="center" vertical="center" wrapText="1"/>
    </xf>
    <xf numFmtId="0" fontId="19" fillId="0" borderId="70" xfId="0" applyFont="1" applyBorder="1" applyAlignment="1">
      <alignment horizontal="center" vertical="center" wrapText="1"/>
    </xf>
    <xf numFmtId="0" fontId="19" fillId="0" borderId="7" xfId="0" applyFont="1" applyBorder="1" applyAlignment="1">
      <alignment horizontal="center" vertical="center" wrapText="1"/>
    </xf>
    <xf numFmtId="9" fontId="18" fillId="0" borderId="58" xfId="0" applyNumberFormat="1" applyFont="1" applyFill="1" applyBorder="1" applyAlignment="1">
      <alignment horizontal="center" vertical="center" wrapText="1"/>
    </xf>
    <xf numFmtId="9" fontId="18" fillId="0" borderId="8" xfId="0" applyNumberFormat="1" applyFont="1" applyFill="1" applyBorder="1" applyAlignment="1">
      <alignment horizontal="center" vertical="center" wrapText="1"/>
    </xf>
    <xf numFmtId="0" fontId="18" fillId="0" borderId="59" xfId="0" applyFont="1" applyFill="1" applyBorder="1" applyAlignment="1" applyProtection="1">
      <alignment horizontal="center" vertical="center" wrapText="1"/>
      <protection locked="0"/>
    </xf>
    <xf numFmtId="0" fontId="23" fillId="0" borderId="70" xfId="0" applyFont="1" applyBorder="1" applyAlignment="1">
      <alignment horizontal="center" vertical="center" wrapText="1"/>
    </xf>
    <xf numFmtId="0" fontId="23" fillId="0" borderId="7" xfId="0" applyFont="1" applyBorder="1" applyAlignment="1">
      <alignment horizontal="center" vertical="center" wrapText="1"/>
    </xf>
    <xf numFmtId="0" fontId="19" fillId="0" borderId="58" xfId="0" applyFont="1" applyFill="1" applyBorder="1" applyAlignment="1">
      <alignment horizontal="center" vertical="center"/>
    </xf>
    <xf numFmtId="2" fontId="19" fillId="0" borderId="62" xfId="0" applyNumberFormat="1" applyFont="1" applyBorder="1" applyAlignment="1" applyProtection="1">
      <alignment horizontal="left" vertical="center" wrapText="1"/>
      <protection locked="0"/>
    </xf>
    <xf numFmtId="4" fontId="19" fillId="19" borderId="7" xfId="0" applyNumberFormat="1" applyFont="1" applyFill="1" applyBorder="1" applyAlignment="1">
      <alignment horizontal="right" vertical="center" wrapText="1"/>
    </xf>
    <xf numFmtId="167" fontId="19" fillId="19" borderId="7" xfId="0" applyNumberFormat="1" applyFont="1" applyFill="1" applyBorder="1" applyAlignment="1">
      <alignment horizontal="center" vertical="center" wrapText="1"/>
    </xf>
    <xf numFmtId="2" fontId="19" fillId="0" borderId="59" xfId="0" applyNumberFormat="1" applyFont="1" applyFill="1" applyBorder="1" applyAlignment="1">
      <alignment horizontal="left" vertical="center" wrapText="1"/>
    </xf>
    <xf numFmtId="2" fontId="19" fillId="0" borderId="18" xfId="0" applyNumberFormat="1" applyFont="1" applyFill="1" applyBorder="1" applyAlignment="1">
      <alignment horizontal="left" vertical="center" wrapText="1"/>
    </xf>
    <xf numFmtId="0" fontId="24" fillId="25" borderId="49" xfId="0" applyFont="1" applyFill="1" applyBorder="1" applyAlignment="1">
      <alignment horizontal="left" vertical="center"/>
    </xf>
    <xf numFmtId="0" fontId="0" fillId="0" borderId="49" xfId="0" applyBorder="1" applyAlignment="1">
      <alignment vertical="center"/>
    </xf>
    <xf numFmtId="0" fontId="24" fillId="25" borderId="36" xfId="0" applyFont="1" applyFill="1" applyBorder="1" applyAlignment="1">
      <alignment horizontal="left" vertical="center"/>
    </xf>
    <xf numFmtId="0" fontId="0" fillId="0" borderId="36" xfId="0" applyBorder="1" applyAlignment="1">
      <alignment vertical="center"/>
    </xf>
    <xf numFmtId="2" fontId="19" fillId="0" borderId="62" xfId="0" applyNumberFormat="1" applyFont="1" applyBorder="1" applyAlignment="1">
      <alignment horizontal="left" vertical="center" wrapText="1"/>
    </xf>
    <xf numFmtId="166" fontId="19" fillId="0" borderId="70" xfId="0" applyNumberFormat="1" applyFont="1" applyFill="1" applyBorder="1" applyAlignment="1">
      <alignment horizontal="center" vertical="center" wrapText="1"/>
    </xf>
    <xf numFmtId="166" fontId="19" fillId="0" borderId="71" xfId="0" applyNumberFormat="1" applyFont="1" applyFill="1" applyBorder="1" applyAlignment="1">
      <alignment horizontal="center" vertical="center" wrapText="1"/>
    </xf>
    <xf numFmtId="0" fontId="19" fillId="0" borderId="63" xfId="0" applyFont="1" applyFill="1" applyBorder="1" applyAlignment="1">
      <alignment horizontal="center" vertical="center"/>
    </xf>
    <xf numFmtId="0" fontId="19" fillId="0" borderId="20" xfId="0" applyFont="1" applyFill="1" applyBorder="1" applyAlignment="1">
      <alignment horizontal="center" vertical="center"/>
    </xf>
    <xf numFmtId="2" fontId="19" fillId="0" borderId="66" xfId="0" applyNumberFormat="1" applyFont="1" applyBorder="1" applyAlignment="1">
      <alignment horizontal="left" vertical="center" wrapText="1"/>
    </xf>
    <xf numFmtId="2" fontId="19" fillId="0" borderId="27" xfId="0" applyNumberFormat="1" applyFont="1" applyBorder="1" applyAlignment="1">
      <alignment horizontal="left" vertical="center" wrapText="1"/>
    </xf>
    <xf numFmtId="4" fontId="19" fillId="0" borderId="59" xfId="0" applyNumberFormat="1" applyFont="1" applyFill="1" applyBorder="1" applyAlignment="1" applyProtection="1">
      <alignment horizontal="right" vertical="center" wrapText="1"/>
      <protection locked="0"/>
    </xf>
    <xf numFmtId="4" fontId="19" fillId="0" borderId="18" xfId="0" applyNumberFormat="1" applyFont="1" applyFill="1" applyBorder="1" applyAlignment="1" applyProtection="1">
      <alignment horizontal="right" vertical="center" wrapText="1"/>
      <protection locked="0"/>
    </xf>
    <xf numFmtId="167" fontId="19" fillId="19" borderId="63" xfId="0" applyNumberFormat="1" applyFont="1" applyFill="1" applyBorder="1" applyAlignment="1">
      <alignment horizontal="center" vertical="center" wrapText="1"/>
    </xf>
    <xf numFmtId="167" fontId="19" fillId="19" borderId="20" xfId="0" applyNumberFormat="1" applyFont="1" applyFill="1" applyBorder="1" applyAlignment="1">
      <alignment horizontal="center" vertical="center" wrapText="1"/>
    </xf>
    <xf numFmtId="166" fontId="19" fillId="0" borderId="31" xfId="0" applyNumberFormat="1" applyFont="1" applyFill="1" applyBorder="1" applyAlignment="1">
      <alignment horizontal="center" vertical="center" wrapText="1"/>
    </xf>
    <xf numFmtId="166" fontId="19" fillId="0" borderId="32" xfId="0" applyNumberFormat="1" applyFont="1" applyFill="1" applyBorder="1" applyAlignment="1">
      <alignment horizontal="center" vertical="center" wrapText="1"/>
    </xf>
    <xf numFmtId="0" fontId="18" fillId="25" borderId="52" xfId="0" applyFont="1" applyFill="1" applyBorder="1" applyAlignment="1" applyProtection="1">
      <alignment horizontal="center" vertical="center" wrapText="1"/>
      <protection locked="0"/>
    </xf>
    <xf numFmtId="0" fontId="18" fillId="25" borderId="35" xfId="0" applyFont="1" applyFill="1" applyBorder="1" applyAlignment="1" applyProtection="1">
      <alignment horizontal="center" vertical="center" wrapText="1"/>
      <protection locked="0"/>
    </xf>
    <xf numFmtId="2" fontId="19" fillId="0" borderId="69" xfId="0" applyNumberFormat="1" applyFont="1" applyBorder="1" applyAlignment="1">
      <alignment horizontal="left" vertical="center" wrapText="1"/>
    </xf>
    <xf numFmtId="4" fontId="19" fillId="0" borderId="64" xfId="0" applyNumberFormat="1" applyFont="1" applyFill="1" applyBorder="1" applyAlignment="1" applyProtection="1">
      <alignment horizontal="right" vertical="center" wrapText="1"/>
      <protection locked="0"/>
    </xf>
    <xf numFmtId="2" fontId="18" fillId="0" borderId="0" xfId="0" applyNumberFormat="1" applyFont="1" applyBorder="1" applyAlignment="1">
      <alignment horizontal="center" vertical="center" wrapText="1"/>
    </xf>
    <xf numFmtId="2" fontId="18" fillId="0" borderId="51" xfId="0" applyNumberFormat="1" applyFont="1" applyBorder="1" applyAlignment="1" applyProtection="1">
      <alignment horizontal="center" vertical="center" wrapText="1"/>
      <protection locked="0"/>
    </xf>
    <xf numFmtId="2" fontId="18" fillId="0" borderId="37" xfId="0" applyNumberFormat="1" applyFont="1" applyBorder="1" applyAlignment="1" applyProtection="1">
      <alignment horizontal="center" vertical="center" wrapText="1"/>
      <protection locked="0"/>
    </xf>
    <xf numFmtId="2" fontId="18" fillId="0" borderId="14" xfId="0" applyNumberFormat="1" applyFont="1" applyBorder="1" applyAlignment="1" applyProtection="1">
      <alignment horizontal="center" vertical="center" wrapText="1"/>
      <protection locked="0"/>
    </xf>
    <xf numFmtId="0" fontId="18" fillId="25" borderId="37" xfId="0" applyFont="1" applyFill="1" applyBorder="1" applyAlignment="1">
      <alignment horizontal="center" vertical="center" wrapText="1"/>
    </xf>
    <xf numFmtId="0" fontId="18" fillId="25" borderId="49" xfId="0" applyFont="1" applyFill="1" applyBorder="1" applyAlignment="1">
      <alignment horizontal="center" vertical="center" wrapText="1"/>
    </xf>
    <xf numFmtId="0" fontId="19" fillId="25" borderId="73" xfId="0" applyFont="1" applyFill="1" applyBorder="1" applyAlignment="1">
      <alignment horizontal="center" vertical="center" wrapText="1"/>
    </xf>
    <xf numFmtId="0" fontId="19" fillId="25" borderId="34" xfId="0" applyFont="1" applyFill="1" applyBorder="1" applyAlignment="1">
      <alignment horizontal="center" vertical="center" wrapText="1"/>
    </xf>
    <xf numFmtId="0" fontId="19" fillId="25" borderId="35" xfId="0" applyFont="1" applyFill="1" applyBorder="1" applyAlignment="1">
      <alignment horizontal="center" vertical="center" wrapText="1"/>
    </xf>
    <xf numFmtId="167" fontId="19" fillId="19" borderId="64" xfId="0" applyNumberFormat="1" applyFont="1" applyFill="1" applyBorder="1" applyAlignment="1">
      <alignment horizontal="center" vertical="center" wrapText="1"/>
    </xf>
    <xf numFmtId="0" fontId="24" fillId="25" borderId="0" xfId="0" applyFont="1" applyFill="1" applyBorder="1" applyAlignment="1">
      <alignment horizontal="left" vertical="center"/>
    </xf>
    <xf numFmtId="0" fontId="19" fillId="0" borderId="59" xfId="0" applyFont="1" applyBorder="1" applyAlignment="1">
      <alignment horizontal="left" vertical="center" wrapText="1"/>
    </xf>
    <xf numFmtId="0" fontId="19" fillId="0" borderId="64" xfId="0" applyFont="1" applyBorder="1" applyAlignment="1">
      <alignment horizontal="left" vertical="center" wrapText="1"/>
    </xf>
    <xf numFmtId="0" fontId="19" fillId="0" borderId="18" xfId="0" applyFont="1" applyBorder="1" applyAlignment="1">
      <alignment horizontal="left" vertical="center" wrapText="1"/>
    </xf>
    <xf numFmtId="0" fontId="18" fillId="25" borderId="34" xfId="0" applyFont="1" applyFill="1" applyBorder="1" applyAlignment="1" applyProtection="1">
      <alignment horizontal="center" vertical="center" wrapText="1"/>
      <protection locked="0"/>
    </xf>
    <xf numFmtId="166" fontId="19" fillId="0" borderId="30" xfId="0" applyNumberFormat="1" applyFont="1" applyFill="1" applyBorder="1" applyAlignment="1">
      <alignment horizontal="center" vertical="center" wrapText="1"/>
    </xf>
    <xf numFmtId="0" fontId="23" fillId="0" borderId="59" xfId="0" applyFont="1" applyBorder="1" applyAlignment="1">
      <alignment horizontal="left" vertical="center" wrapText="1"/>
    </xf>
    <xf numFmtId="0" fontId="23" fillId="0" borderId="64" xfId="0" applyFont="1" applyBorder="1" applyAlignment="1">
      <alignment horizontal="left" vertical="center" wrapText="1"/>
    </xf>
    <xf numFmtId="0" fontId="23" fillId="0" borderId="18" xfId="0" applyFont="1" applyBorder="1" applyAlignment="1">
      <alignment horizontal="left" vertical="center" wrapText="1"/>
    </xf>
    <xf numFmtId="2" fontId="46" fillId="0" borderId="30" xfId="0" applyNumberFormat="1" applyFont="1" applyFill="1" applyBorder="1" applyAlignment="1">
      <alignment horizontal="center" vertical="center" wrapText="1"/>
    </xf>
    <xf numFmtId="2" fontId="46" fillId="0" borderId="31" xfId="0" applyNumberFormat="1" applyFont="1" applyFill="1" applyBorder="1" applyAlignment="1">
      <alignment horizontal="center" vertical="center" wrapText="1"/>
    </xf>
    <xf numFmtId="2" fontId="46" fillId="0" borderId="32" xfId="0" applyNumberFormat="1" applyFont="1" applyFill="1" applyBorder="1" applyAlignment="1">
      <alignment horizontal="center" vertical="center" wrapText="1"/>
    </xf>
    <xf numFmtId="2" fontId="46" fillId="0" borderId="37" xfId="0" applyNumberFormat="1" applyFont="1" applyBorder="1" applyAlignment="1" applyProtection="1">
      <alignment horizontal="center" vertical="center" wrapText="1"/>
      <protection locked="0"/>
    </xf>
    <xf numFmtId="2" fontId="46" fillId="0" borderId="14" xfId="0" applyNumberFormat="1" applyFont="1" applyBorder="1" applyAlignment="1" applyProtection="1">
      <alignment horizontal="center" vertical="center" wrapText="1"/>
      <protection locked="0"/>
    </xf>
    <xf numFmtId="0" fontId="46" fillId="25" borderId="37" xfId="0" applyFont="1" applyFill="1" applyBorder="1" applyAlignment="1">
      <alignment horizontal="center" vertical="center" wrapText="1"/>
    </xf>
    <xf numFmtId="0" fontId="46" fillId="25" borderId="34" xfId="0" applyFont="1" applyFill="1" applyBorder="1" applyAlignment="1" applyProtection="1">
      <alignment horizontal="center" vertical="center" wrapText="1"/>
      <protection locked="0"/>
    </xf>
    <xf numFmtId="166" fontId="23" fillId="0" borderId="83" xfId="0" applyNumberFormat="1" applyFont="1" applyFill="1" applyBorder="1" applyAlignment="1">
      <alignment horizontal="center" vertical="center" wrapText="1"/>
    </xf>
    <xf numFmtId="166" fontId="23" fillId="0" borderId="84" xfId="0" applyNumberFormat="1" applyFont="1" applyFill="1" applyBorder="1" applyAlignment="1">
      <alignment horizontal="center" vertical="center" wrapText="1"/>
    </xf>
    <xf numFmtId="166" fontId="23" fillId="0" borderId="85" xfId="0" applyNumberFormat="1" applyFont="1" applyFill="1" applyBorder="1" applyAlignment="1">
      <alignment horizontal="center" vertical="center" wrapText="1"/>
    </xf>
    <xf numFmtId="0" fontId="19" fillId="0" borderId="97" xfId="0" applyFont="1" applyBorder="1" applyAlignment="1">
      <alignment horizontal="center" vertical="center" wrapText="1"/>
    </xf>
    <xf numFmtId="0" fontId="19" fillId="0" borderId="98" xfId="0" applyFont="1" applyBorder="1" applyAlignment="1">
      <alignment horizontal="center" vertical="center" wrapText="1"/>
    </xf>
    <xf numFmtId="1" fontId="18" fillId="0" borderId="97" xfId="0" applyNumberFormat="1" applyFont="1" applyBorder="1" applyAlignment="1" applyProtection="1">
      <alignment horizontal="center" vertical="center" wrapText="1"/>
      <protection locked="0"/>
    </xf>
    <xf numFmtId="1" fontId="18" fillId="0" borderId="98" xfId="0" applyNumberFormat="1" applyFont="1" applyBorder="1" applyAlignment="1" applyProtection="1">
      <alignment horizontal="center" vertical="center" wrapText="1"/>
      <protection locked="0"/>
    </xf>
    <xf numFmtId="1" fontId="18" fillId="0" borderId="104" xfId="0" applyNumberFormat="1" applyFont="1" applyBorder="1" applyAlignment="1" applyProtection="1">
      <alignment horizontal="center" vertical="center" wrapText="1"/>
      <protection locked="0"/>
    </xf>
    <xf numFmtId="1" fontId="18" fillId="0" borderId="105" xfId="0" applyNumberFormat="1" applyFont="1" applyBorder="1" applyAlignment="1" applyProtection="1">
      <alignment horizontal="center" vertical="center" wrapText="1"/>
      <protection locked="0"/>
    </xf>
    <xf numFmtId="0" fontId="21" fillId="0" borderId="38" xfId="0" applyFont="1" applyBorder="1" applyAlignment="1">
      <alignment horizontal="center" vertical="center" wrapText="1"/>
    </xf>
    <xf numFmtId="0" fontId="21" fillId="0" borderId="39" xfId="0" applyFont="1" applyBorder="1" applyAlignment="1">
      <alignment horizontal="center" vertical="center" wrapText="1"/>
    </xf>
    <xf numFmtId="0" fontId="18" fillId="21" borderId="40" xfId="0" applyFont="1" applyFill="1" applyBorder="1" applyAlignment="1">
      <alignment horizontal="left" vertical="center" wrapText="1"/>
    </xf>
    <xf numFmtId="0" fontId="18" fillId="21" borderId="41" xfId="0" applyFont="1" applyFill="1" applyBorder="1" applyAlignment="1">
      <alignment horizontal="left" vertical="center" wrapText="1"/>
    </xf>
    <xf numFmtId="0" fontId="18" fillId="21" borderId="12" xfId="0" applyFont="1" applyFill="1" applyBorder="1" applyAlignment="1">
      <alignment horizontal="left" vertical="center" wrapText="1"/>
    </xf>
    <xf numFmtId="0" fontId="19" fillId="0" borderId="42" xfId="0" applyFont="1" applyBorder="1" applyAlignment="1">
      <alignment horizontal="left" vertical="center" wrapText="1"/>
    </xf>
    <xf numFmtId="0" fontId="19" fillId="0" borderId="43" xfId="0" applyFont="1" applyBorder="1" applyAlignment="1">
      <alignment horizontal="left" vertical="center" wrapText="1"/>
    </xf>
    <xf numFmtId="0" fontId="19" fillId="0" borderId="42" xfId="0" applyFont="1" applyBorder="1" applyAlignment="1">
      <alignment horizontal="right" vertical="center" wrapText="1"/>
    </xf>
    <xf numFmtId="0" fontId="19" fillId="0" borderId="43" xfId="0" applyFont="1" applyBorder="1" applyAlignment="1">
      <alignment horizontal="right" vertical="center" wrapText="1"/>
    </xf>
    <xf numFmtId="0" fontId="0" fillId="0" borderId="98" xfId="0" applyBorder="1" applyAlignment="1">
      <alignment horizontal="center" vertical="center" wrapText="1"/>
    </xf>
    <xf numFmtId="0" fontId="21" fillId="0" borderId="99" xfId="0" applyFont="1" applyBorder="1" applyAlignment="1">
      <alignment horizontal="center" vertical="center" wrapText="1"/>
    </xf>
    <xf numFmtId="0" fontId="21" fillId="0" borderId="16" xfId="0" applyFont="1" applyBorder="1" applyAlignment="1">
      <alignment horizontal="center" vertical="center" wrapText="1"/>
    </xf>
    <xf numFmtId="0" fontId="19" fillId="0" borderId="54" xfId="0" applyFont="1" applyBorder="1" applyAlignment="1">
      <alignment horizontal="left" vertical="center" wrapText="1"/>
    </xf>
    <xf numFmtId="0" fontId="19" fillId="0" borderId="55" xfId="0" applyFont="1" applyBorder="1" applyAlignment="1">
      <alignment horizontal="left" vertical="center" wrapText="1"/>
    </xf>
    <xf numFmtId="0" fontId="18" fillId="0" borderId="44" xfId="0" applyFont="1" applyBorder="1" applyAlignment="1">
      <alignment horizontal="left" vertical="center" wrapText="1"/>
    </xf>
    <xf numFmtId="0" fontId="18" fillId="0" borderId="45" xfId="0" applyFont="1" applyBorder="1" applyAlignment="1">
      <alignment horizontal="left" vertical="center" wrapText="1"/>
    </xf>
    <xf numFmtId="0" fontId="18" fillId="0" borderId="46" xfId="0" applyFont="1" applyBorder="1" applyAlignment="1">
      <alignment horizontal="left" vertical="center" wrapText="1"/>
    </xf>
    <xf numFmtId="0" fontId="19" fillId="20" borderId="54" xfId="0" applyFont="1" applyFill="1" applyBorder="1" applyAlignment="1">
      <alignment horizontal="left" vertical="center" wrapText="1"/>
    </xf>
    <xf numFmtId="0" fontId="19" fillId="20" borderId="55" xfId="0" applyFont="1" applyFill="1" applyBorder="1" applyAlignment="1">
      <alignment horizontal="left" vertical="center" wrapText="1"/>
    </xf>
    <xf numFmtId="0" fontId="18" fillId="21" borderId="47" xfId="0" applyFont="1" applyFill="1" applyBorder="1" applyAlignment="1">
      <alignment horizontal="left" vertical="center" wrapText="1"/>
    </xf>
    <xf numFmtId="0" fontId="18" fillId="21" borderId="11" xfId="0" applyFont="1" applyFill="1" applyBorder="1" applyAlignment="1">
      <alignment horizontal="left" vertical="center" wrapText="1"/>
    </xf>
    <xf numFmtId="0" fontId="18" fillId="0" borderId="48" xfId="0" applyFont="1" applyBorder="1" applyAlignment="1">
      <alignment horizontal="left" vertical="center" wrapText="1"/>
    </xf>
    <xf numFmtId="0" fontId="18" fillId="0" borderId="49" xfId="0" applyFont="1" applyBorder="1" applyAlignment="1">
      <alignment horizontal="left" vertical="center" wrapText="1"/>
    </xf>
    <xf numFmtId="0" fontId="18" fillId="0" borderId="50" xfId="0" applyFont="1" applyBorder="1" applyAlignment="1">
      <alignment horizontal="left" vertical="center" wrapText="1"/>
    </xf>
    <xf numFmtId="0" fontId="19" fillId="21" borderId="47" xfId="0" applyFont="1" applyFill="1" applyBorder="1" applyAlignment="1">
      <alignment horizontal="left" vertical="center" wrapText="1"/>
    </xf>
    <xf numFmtId="0" fontId="19" fillId="21" borderId="11" xfId="0" applyFont="1" applyFill="1" applyBorder="1" applyAlignment="1">
      <alignment horizontal="left" vertical="center" wrapText="1"/>
    </xf>
    <xf numFmtId="0" fontId="19" fillId="0" borderId="40" xfId="0" applyFont="1" applyBorder="1" applyAlignment="1">
      <alignment horizontal="left" vertical="center" wrapText="1"/>
    </xf>
    <xf numFmtId="0" fontId="19" fillId="0" borderId="9" xfId="0" applyFont="1" applyBorder="1" applyAlignment="1">
      <alignment horizontal="left" vertical="center" wrapText="1"/>
    </xf>
    <xf numFmtId="0" fontId="50" fillId="19" borderId="0" xfId="0" applyFont="1" applyFill="1" applyBorder="1" applyAlignment="1">
      <alignment horizontal="center" vertical="center"/>
    </xf>
    <xf numFmtId="0" fontId="19" fillId="0" borderId="53" xfId="0" applyFont="1" applyBorder="1" applyAlignment="1">
      <alignment horizontal="left" vertical="center" wrapText="1"/>
    </xf>
    <xf numFmtId="0" fontId="22" fillId="19" borderId="0" xfId="0" applyFont="1" applyFill="1" applyBorder="1" applyAlignment="1">
      <alignment horizontal="center" vertical="center"/>
    </xf>
    <xf numFmtId="0" fontId="19" fillId="0" borderId="42" xfId="0" applyFont="1" applyBorder="1" applyAlignment="1">
      <alignment horizontal="left" vertical="center" wrapText="1" indent="1"/>
    </xf>
    <xf numFmtId="0" fontId="19" fillId="0" borderId="43" xfId="0" applyFont="1" applyBorder="1" applyAlignment="1">
      <alignment horizontal="left" vertical="center" wrapText="1" indent="1"/>
    </xf>
    <xf numFmtId="0" fontId="19" fillId="0" borderId="53" xfId="0" applyFont="1" applyBorder="1" applyAlignment="1">
      <alignment horizontal="left" vertical="center" wrapText="1" indent="1"/>
    </xf>
    <xf numFmtId="0" fontId="19" fillId="20" borderId="54" xfId="0" applyFont="1" applyFill="1" applyBorder="1" applyAlignment="1">
      <alignment horizontal="left" vertical="center" wrapText="1" indent="1"/>
    </xf>
    <xf numFmtId="0" fontId="19" fillId="20" borderId="55" xfId="0" applyFont="1" applyFill="1" applyBorder="1" applyAlignment="1">
      <alignment horizontal="left" vertical="center" wrapText="1" indent="1"/>
    </xf>
    <xf numFmtId="0" fontId="19" fillId="0" borderId="54" xfId="0" applyFont="1" applyBorder="1" applyAlignment="1">
      <alignment horizontal="left" vertical="center" wrapText="1" indent="1"/>
    </xf>
    <xf numFmtId="0" fontId="19" fillId="0" borderId="55" xfId="0" applyFont="1" applyBorder="1" applyAlignment="1">
      <alignment horizontal="left" vertical="center" wrapText="1" indent="1"/>
    </xf>
    <xf numFmtId="0" fontId="19" fillId="21" borderId="47" xfId="0" applyFont="1" applyFill="1" applyBorder="1" applyAlignment="1">
      <alignment horizontal="left" vertical="center" wrapText="1" indent="1"/>
    </xf>
    <xf numFmtId="0" fontId="19" fillId="21" borderId="11" xfId="0" applyFont="1" applyFill="1" applyBorder="1" applyAlignment="1">
      <alignment horizontal="left" vertical="center" wrapText="1" indent="1"/>
    </xf>
    <xf numFmtId="0" fontId="19" fillId="0" borderId="40" xfId="0" applyFont="1" applyBorder="1" applyAlignment="1">
      <alignment horizontal="left" vertical="center" wrapText="1" indent="1"/>
    </xf>
    <xf numFmtId="0" fontId="19" fillId="0" borderId="9" xfId="0" applyFont="1" applyBorder="1" applyAlignment="1">
      <alignment horizontal="left" vertical="center" wrapText="1" indent="1"/>
    </xf>
    <xf numFmtId="0" fontId="19" fillId="0" borderId="42" xfId="0" applyFont="1" applyFill="1" applyBorder="1" applyAlignment="1">
      <alignment horizontal="left" vertical="center" wrapText="1" indent="1"/>
    </xf>
    <xf numFmtId="0" fontId="19" fillId="0" borderId="53" xfId="0" applyFont="1" applyFill="1" applyBorder="1" applyAlignment="1">
      <alignment horizontal="left" vertical="center" wrapText="1" indent="1"/>
    </xf>
    <xf numFmtId="0" fontId="19" fillId="0" borderId="43" xfId="0" applyFont="1" applyFill="1" applyBorder="1" applyAlignment="1">
      <alignment horizontal="left" vertical="center" wrapText="1" indent="1"/>
    </xf>
    <xf numFmtId="0" fontId="19" fillId="0" borderId="42" xfId="0" applyFont="1" applyFill="1" applyBorder="1" applyAlignment="1">
      <alignment horizontal="right" vertical="center" wrapText="1"/>
    </xf>
    <xf numFmtId="0" fontId="19" fillId="0" borderId="43" xfId="0" applyFont="1" applyFill="1" applyBorder="1" applyAlignment="1">
      <alignment horizontal="right" vertical="center" wrapText="1"/>
    </xf>
    <xf numFmtId="2" fontId="18" fillId="0" borderId="73" xfId="0" applyNumberFormat="1" applyFont="1" applyBorder="1" applyAlignment="1">
      <alignment horizontal="left" vertical="center" wrapText="1"/>
    </xf>
    <xf numFmtId="2" fontId="18" fillId="0" borderId="34" xfId="0" applyNumberFormat="1" applyFont="1" applyBorder="1" applyAlignment="1">
      <alignment horizontal="left" vertical="center" wrapText="1"/>
    </xf>
    <xf numFmtId="2" fontId="18" fillId="0" borderId="35" xfId="0" applyNumberFormat="1" applyFont="1" applyBorder="1" applyAlignment="1">
      <alignment horizontal="left" vertical="center" wrapText="1"/>
    </xf>
    <xf numFmtId="2" fontId="18" fillId="25" borderId="36" xfId="0" applyNumberFormat="1" applyFont="1" applyFill="1" applyBorder="1" applyAlignment="1">
      <alignment horizontal="center" vertical="center" wrapText="1"/>
    </xf>
    <xf numFmtId="10" fontId="18" fillId="22" borderId="31" xfId="0" applyNumberFormat="1" applyFont="1" applyFill="1" applyBorder="1" applyAlignment="1">
      <alignment horizontal="center" vertical="center" wrapText="1"/>
    </xf>
    <xf numFmtId="10" fontId="18" fillId="22" borderId="32" xfId="0" applyNumberFormat="1" applyFont="1" applyFill="1" applyBorder="1" applyAlignment="1">
      <alignment horizontal="center" vertical="center" wrapText="1"/>
    </xf>
    <xf numFmtId="2" fontId="18" fillId="0" borderId="30" xfId="0" applyNumberFormat="1" applyFont="1" applyBorder="1" applyAlignment="1">
      <alignment horizontal="left" vertical="center" wrapText="1"/>
    </xf>
    <xf numFmtId="2" fontId="18" fillId="0" borderId="31" xfId="0" applyNumberFormat="1" applyFont="1" applyBorder="1" applyAlignment="1">
      <alignment horizontal="left" vertical="center" wrapText="1"/>
    </xf>
    <xf numFmtId="2" fontId="18" fillId="0" borderId="32" xfId="0" applyNumberFormat="1" applyFont="1" applyBorder="1" applyAlignment="1">
      <alignment horizontal="left" vertical="center" wrapText="1"/>
    </xf>
    <xf numFmtId="166" fontId="19" fillId="0" borderId="29" xfId="0" applyNumberFormat="1" applyFont="1" applyFill="1" applyBorder="1" applyAlignment="1">
      <alignment horizontal="center" vertical="center" wrapText="1"/>
    </xf>
    <xf numFmtId="166" fontId="19" fillId="0" borderId="90" xfId="0" applyNumberFormat="1" applyFont="1" applyFill="1" applyBorder="1" applyAlignment="1">
      <alignment horizontal="center" vertical="center" wrapText="1"/>
    </xf>
    <xf numFmtId="166" fontId="19" fillId="0" borderId="68" xfId="0" applyNumberFormat="1" applyFont="1" applyFill="1" applyBorder="1" applyAlignment="1">
      <alignment horizontal="center" vertical="center" wrapText="1"/>
    </xf>
    <xf numFmtId="2" fontId="18" fillId="0" borderId="73" xfId="0" applyNumberFormat="1" applyFont="1" applyBorder="1" applyAlignment="1">
      <alignment horizontal="left" wrapText="1"/>
    </xf>
    <xf numFmtId="2" fontId="18" fillId="0" borderId="34" xfId="0" applyNumberFormat="1" applyFont="1" applyBorder="1" applyAlignment="1">
      <alignment horizontal="left" wrapText="1"/>
    </xf>
    <xf numFmtId="2" fontId="18" fillId="0" borderId="35" xfId="0" applyNumberFormat="1" applyFont="1" applyBorder="1" applyAlignment="1">
      <alignment horizontal="left" wrapText="1"/>
    </xf>
    <xf numFmtId="2" fontId="18" fillId="0" borderId="60" xfId="0" applyNumberFormat="1" applyFont="1" applyBorder="1" applyAlignment="1">
      <alignment horizontal="left" wrapText="1"/>
    </xf>
    <xf numFmtId="2" fontId="18" fillId="0" borderId="61" xfId="0" applyNumberFormat="1" applyFont="1" applyBorder="1" applyAlignment="1">
      <alignment horizontal="left" wrapText="1"/>
    </xf>
    <xf numFmtId="4" fontId="51" fillId="0" borderId="9" xfId="0" applyNumberFormat="1" applyFont="1" applyBorder="1" applyAlignment="1">
      <alignment horizontal="center" wrapText="1"/>
    </xf>
    <xf numFmtId="4" fontId="51" fillId="0" borderId="12" xfId="0" applyNumberFormat="1" applyFont="1" applyBorder="1" applyAlignment="1">
      <alignment horizontal="right" wrapText="1"/>
    </xf>
    <xf numFmtId="3" fontId="19" fillId="0" borderId="97" xfId="0" applyNumberFormat="1" applyFont="1" applyBorder="1" applyAlignment="1">
      <alignment horizontal="center" vertical="center" wrapText="1"/>
    </xf>
  </cellXfs>
  <cellStyles count="126">
    <cellStyle name="20 % - Akzent1" xfId="1"/>
    <cellStyle name="20 % - Akzent1 2" xfId="2"/>
    <cellStyle name="20 % - Akzent1 3" xfId="3"/>
    <cellStyle name="20 % - Akzent1 4" xfId="4"/>
    <cellStyle name="20 % - Akzent2" xfId="5"/>
    <cellStyle name="20 % - Akzent2 2" xfId="6"/>
    <cellStyle name="20 % - Akzent2 3" xfId="7"/>
    <cellStyle name="20 % - Akzent2 4" xfId="8"/>
    <cellStyle name="20 % - Akzent3" xfId="9"/>
    <cellStyle name="20 % - Akzent3 2" xfId="10"/>
    <cellStyle name="20 % - Akzent3 3" xfId="11"/>
    <cellStyle name="20 % - Akzent3 4" xfId="12"/>
    <cellStyle name="20 % - Akzent4" xfId="13"/>
    <cellStyle name="20 % - Akzent4 2" xfId="14"/>
    <cellStyle name="20 % - Akzent4 3" xfId="15"/>
    <cellStyle name="20 % - Akzent4 4" xfId="16"/>
    <cellStyle name="20 % - Akzent5" xfId="17"/>
    <cellStyle name="20 % - Akzent5 2" xfId="18"/>
    <cellStyle name="20 % - Akzent5 3" xfId="19"/>
    <cellStyle name="20 % - Akzent5 4" xfId="20"/>
    <cellStyle name="20 % - Akzent6" xfId="21"/>
    <cellStyle name="20 % - Akzent6 2" xfId="22"/>
    <cellStyle name="20 % - Akzent6 3" xfId="23"/>
    <cellStyle name="20 % - Akzent6 4" xfId="24"/>
    <cellStyle name="40 % - Akzent1" xfId="25"/>
    <cellStyle name="40 % - Akzent1 2" xfId="26"/>
    <cellStyle name="40 % - Akzent1 3" xfId="27"/>
    <cellStyle name="40 % - Akzent1 4" xfId="28"/>
    <cellStyle name="40 % - Akzent2" xfId="29"/>
    <cellStyle name="40 % - Akzent2 2" xfId="30"/>
    <cellStyle name="40 % - Akzent2 3" xfId="31"/>
    <cellStyle name="40 % - Akzent2 4" xfId="32"/>
    <cellStyle name="40 % - Akzent3" xfId="33"/>
    <cellStyle name="40 % - Akzent3 2" xfId="34"/>
    <cellStyle name="40 % - Akzent3 3" xfId="35"/>
    <cellStyle name="40 % - Akzent3 4" xfId="36"/>
    <cellStyle name="40 % - Akzent4" xfId="37"/>
    <cellStyle name="40 % - Akzent4 2" xfId="38"/>
    <cellStyle name="40 % - Akzent4 3" xfId="39"/>
    <cellStyle name="40 % - Akzent4 4" xfId="40"/>
    <cellStyle name="40 % - Akzent5" xfId="41"/>
    <cellStyle name="40 % - Akzent5 2" xfId="42"/>
    <cellStyle name="40 % - Akzent5 3" xfId="43"/>
    <cellStyle name="40 % - Akzent5 4" xfId="44"/>
    <cellStyle name="40 % - Akzent6" xfId="45"/>
    <cellStyle name="40 % - Akzent6 2" xfId="46"/>
    <cellStyle name="40 % - Akzent6 3" xfId="47"/>
    <cellStyle name="40 % - Akzent6 4" xfId="48"/>
    <cellStyle name="60 % - Akzent1" xfId="49"/>
    <cellStyle name="60 % - Akzent2" xfId="50"/>
    <cellStyle name="60 % - Akzent3" xfId="51"/>
    <cellStyle name="60 % - Akzent4" xfId="52"/>
    <cellStyle name="60 % - Akzent5" xfId="53"/>
    <cellStyle name="60 % - Akzent6" xfId="54"/>
    <cellStyle name="Accent1" xfId="120" builtinId="29" hidden="1"/>
    <cellStyle name="Accent2" xfId="121" builtinId="33" hidden="1"/>
    <cellStyle name="Accent3" xfId="122" builtinId="37" hidden="1"/>
    <cellStyle name="Accent4" xfId="123" builtinId="41" hidden="1"/>
    <cellStyle name="Accent5" xfId="124" builtinId="45" hidden="1"/>
    <cellStyle name="Accent6" xfId="125" builtinId="49" hidden="1"/>
    <cellStyle name="Akzent1" xfId="55"/>
    <cellStyle name="Akzent2" xfId="56"/>
    <cellStyle name="Akzent3" xfId="57"/>
    <cellStyle name="Akzent4" xfId="58"/>
    <cellStyle name="Akzent5" xfId="59"/>
    <cellStyle name="Akzent6" xfId="60"/>
    <cellStyle name="Ausgabe" xfId="112" hidden="1"/>
    <cellStyle name="Bad" xfId="110" builtinId="27" hidden="1"/>
    <cellStyle name="Berechnung" xfId="113" hidden="1"/>
    <cellStyle name="Check Cell" xfId="115" builtinId="23" hidden="1"/>
    <cellStyle name="Comma 2" xfId="61"/>
    <cellStyle name="Eingabe" xfId="111" hidden="1"/>
    <cellStyle name="Ergebnis" xfId="119" hidden="1"/>
    <cellStyle name="Ergebnis 2" xfId="62"/>
    <cellStyle name="Ergebnis 3" xfId="63"/>
    <cellStyle name="Ergebnis 4" xfId="64"/>
    <cellStyle name="Ergebnis 5" xfId="65"/>
    <cellStyle name="Ergebnis 6" xfId="66"/>
    <cellStyle name="Ergebnis 7" xfId="67"/>
    <cellStyle name="Ergebnis 8" xfId="68"/>
    <cellStyle name="Erklärender Text" xfId="118" hidden="1"/>
    <cellStyle name="Good" xfId="109" builtinId="26" hidden="1"/>
    <cellStyle name="Gut" xfId="69"/>
    <cellStyle name="Heading 1" xfId="105" builtinId="16" hidden="1"/>
    <cellStyle name="Heading 2" xfId="106" builtinId="17" hidden="1"/>
    <cellStyle name="Heading 3" xfId="107" builtinId="18" hidden="1"/>
    <cellStyle name="Heading 4" xfId="108" builtinId="19" hidden="1"/>
    <cellStyle name="Linked Cell" xfId="114" builtinId="24" hidden="1"/>
    <cellStyle name="Neutral" xfId="70"/>
    <cellStyle name="Normal" xfId="0" builtinId="0"/>
    <cellStyle name="Normal 2 2" xfId="71"/>
    <cellStyle name="Note" xfId="117" builtinId="10" hidden="1"/>
    <cellStyle name="Notiz" xfId="72"/>
    <cellStyle name="Notiz 2" xfId="73"/>
    <cellStyle name="Notiz 3" xfId="74"/>
    <cellStyle name="Notiz 4" xfId="75"/>
    <cellStyle name="Notiz 5" xfId="76"/>
    <cellStyle name="Notiz 6" xfId="77"/>
    <cellStyle name="Notiz 7" xfId="78"/>
    <cellStyle name="Notiz 8" xfId="79"/>
    <cellStyle name="Schlecht" xfId="80"/>
    <cellStyle name="Title" xfId="104" builtinId="15" hidden="1"/>
    <cellStyle name="Überschrift" xfId="81"/>
    <cellStyle name="Überschrift 1" xfId="82"/>
    <cellStyle name="Überschrift 2" xfId="83"/>
    <cellStyle name="Überschrift 3" xfId="84"/>
    <cellStyle name="Überschrift 3 2" xfId="85"/>
    <cellStyle name="Überschrift 3 3" xfId="86"/>
    <cellStyle name="Überschrift 3 4" xfId="87"/>
    <cellStyle name="Überschrift 3 5" xfId="88"/>
    <cellStyle name="Überschrift 3 6" xfId="89"/>
    <cellStyle name="Überschrift 3 7" xfId="90"/>
    <cellStyle name="Überschrift 3 8" xfId="91"/>
    <cellStyle name="Überschrift 4" xfId="92"/>
    <cellStyle name="Überschrift 4 2" xfId="93"/>
    <cellStyle name="Überschrift 4 3" xfId="94"/>
    <cellStyle name="Überschrift 4 4" xfId="95"/>
    <cellStyle name="Überschrift 4 5" xfId="96"/>
    <cellStyle name="Überschrift 4 6" xfId="97"/>
    <cellStyle name="Überschrift 4 7" xfId="98"/>
    <cellStyle name="Überschrift 4 8" xfId="99"/>
    <cellStyle name="Verknüpfte Zelle" xfId="100"/>
    <cellStyle name="Warnender Text" xfId="116" hidden="1"/>
    <cellStyle name="Zelle überprüfen" xfId="101"/>
    <cellStyle name="Κανονικό 2" xfId="102"/>
    <cellStyle name="Ποσοστό 2" xfId="10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ADMINI~1/AppData/Local/Temp/VRANJE%20Calc.M-G3%20%20SJ%20F-20141014%20ljilja.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Mun. Infos"/>
      <sheetName val="2 Assumptions"/>
      <sheetName val="3  BL-Structure"/>
      <sheetName val="4  BL-Costs"/>
      <sheetName val="5  M-G-Structure "/>
      <sheetName val="6  M-G-Costs "/>
      <sheetName val="7  M-G-Savings "/>
      <sheetName val="8  M-G-Inv. Costs"/>
      <sheetName val="FA Assumption"/>
      <sheetName val="FA1 CAPEX"/>
      <sheetName val="FA2 TOTEX"/>
      <sheetName val="FA3 REV"/>
      <sheetName val="FA4 NPV(C)"/>
      <sheetName val="FA5 NPV(K)"/>
      <sheetName val="Sheet5"/>
    </sheetNames>
    <sheetDataSet>
      <sheetData sheetId="0"/>
      <sheetData sheetId="1">
        <row r="17">
          <cell r="I17">
            <v>4</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theme/theme1.xml><?xml version="1.0" encoding="utf-8"?>
<a:theme xmlns:a="http://schemas.openxmlformats.org/drawingml/2006/main" name="Office-Design">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dimension ref="B2:H63"/>
  <sheetViews>
    <sheetView zoomScaleNormal="100" workbookViewId="0">
      <selection activeCell="L25" sqref="L25"/>
    </sheetView>
  </sheetViews>
  <sheetFormatPr defaultColWidth="8.85546875" defaultRowHeight="13.9" customHeight="1"/>
  <cols>
    <col min="1" max="1" width="2.7109375" style="1" customWidth="1"/>
    <col min="2" max="2" width="4" style="1" customWidth="1"/>
    <col min="3" max="3" width="37.42578125" style="1" customWidth="1"/>
    <col min="4" max="4" width="15.140625" style="1" customWidth="1"/>
    <col min="5" max="5" width="10.140625" style="1" customWidth="1"/>
    <col min="6" max="8" width="20.7109375" style="1" customWidth="1"/>
    <col min="9" max="16384" width="8.85546875" style="1"/>
  </cols>
  <sheetData>
    <row r="2" spans="2:8" ht="13.9" customHeight="1">
      <c r="B2" s="414" t="s">
        <v>288</v>
      </c>
      <c r="C2" s="414"/>
      <c r="D2" s="414"/>
      <c r="E2" s="414"/>
      <c r="F2" s="414"/>
      <c r="G2" s="414"/>
      <c r="H2" s="414"/>
    </row>
    <row r="3" spans="2:8" ht="13.9" customHeight="1" thickBot="1"/>
    <row r="4" spans="2:8" ht="13.9" customHeight="1">
      <c r="B4" s="415" t="s">
        <v>205</v>
      </c>
      <c r="C4" s="417" t="s">
        <v>289</v>
      </c>
      <c r="D4" s="422" t="s">
        <v>290</v>
      </c>
      <c r="E4" s="417" t="s">
        <v>25</v>
      </c>
      <c r="F4" s="198" t="s">
        <v>291</v>
      </c>
      <c r="G4" s="198" t="s">
        <v>292</v>
      </c>
      <c r="H4" s="155" t="s">
        <v>316</v>
      </c>
    </row>
    <row r="5" spans="2:8" ht="13.9" customHeight="1">
      <c r="B5" s="416"/>
      <c r="C5" s="418"/>
      <c r="D5" s="423"/>
      <c r="E5" s="418"/>
      <c r="F5" s="199" t="s">
        <v>208</v>
      </c>
      <c r="G5" s="199" t="s">
        <v>208</v>
      </c>
      <c r="H5" s="156" t="s">
        <v>208</v>
      </c>
    </row>
    <row r="6" spans="2:8" ht="13.9" customHeight="1">
      <c r="B6" s="409">
        <v>1</v>
      </c>
      <c r="C6" s="412"/>
      <c r="D6" s="413"/>
      <c r="E6" s="228">
        <v>2015</v>
      </c>
      <c r="F6" s="221"/>
      <c r="G6" s="221"/>
      <c r="H6" s="222"/>
    </row>
    <row r="7" spans="2:8" ht="13.9" customHeight="1">
      <c r="B7" s="410"/>
      <c r="C7" s="412"/>
      <c r="D7" s="413"/>
      <c r="E7" s="228">
        <v>2014</v>
      </c>
      <c r="F7" s="221"/>
      <c r="G7" s="221"/>
      <c r="H7" s="222"/>
    </row>
    <row r="8" spans="2:8" ht="13.9" customHeight="1">
      <c r="B8" s="411"/>
      <c r="C8" s="412"/>
      <c r="D8" s="413"/>
      <c r="E8" s="228">
        <v>2013</v>
      </c>
      <c r="F8" s="221"/>
      <c r="G8" s="221"/>
      <c r="H8" s="222"/>
    </row>
    <row r="9" spans="2:8" ht="13.9" customHeight="1">
      <c r="B9" s="409">
        <v>2</v>
      </c>
      <c r="C9" s="412"/>
      <c r="D9" s="413"/>
      <c r="E9" s="228">
        <v>2015</v>
      </c>
      <c r="F9" s="221"/>
      <c r="G9" s="221"/>
      <c r="H9" s="222"/>
    </row>
    <row r="10" spans="2:8" ht="13.9" customHeight="1">
      <c r="B10" s="410"/>
      <c r="C10" s="412"/>
      <c r="D10" s="413"/>
      <c r="E10" s="228">
        <v>2014</v>
      </c>
      <c r="F10" s="221"/>
      <c r="G10" s="221"/>
      <c r="H10" s="222"/>
    </row>
    <row r="11" spans="2:8" ht="13.9" customHeight="1">
      <c r="B11" s="411"/>
      <c r="C11" s="412"/>
      <c r="D11" s="413"/>
      <c r="E11" s="228">
        <v>2013</v>
      </c>
      <c r="F11" s="221"/>
      <c r="G11" s="221"/>
      <c r="H11" s="222"/>
    </row>
    <row r="12" spans="2:8" ht="13.9" customHeight="1">
      <c r="B12" s="409">
        <v>3</v>
      </c>
      <c r="C12" s="412"/>
      <c r="D12" s="413"/>
      <c r="E12" s="228">
        <v>2015</v>
      </c>
      <c r="F12" s="221"/>
      <c r="G12" s="221"/>
      <c r="H12" s="222"/>
    </row>
    <row r="13" spans="2:8" ht="13.9" customHeight="1">
      <c r="B13" s="410"/>
      <c r="C13" s="412"/>
      <c r="D13" s="413"/>
      <c r="E13" s="228">
        <v>2014</v>
      </c>
      <c r="F13" s="221"/>
      <c r="G13" s="221"/>
      <c r="H13" s="222"/>
    </row>
    <row r="14" spans="2:8" ht="13.9" customHeight="1">
      <c r="B14" s="411"/>
      <c r="C14" s="412"/>
      <c r="D14" s="413"/>
      <c r="E14" s="228">
        <v>2013</v>
      </c>
      <c r="F14" s="221"/>
      <c r="G14" s="221"/>
      <c r="H14" s="222"/>
    </row>
    <row r="15" spans="2:8" ht="13.9" customHeight="1">
      <c r="B15" s="211"/>
      <c r="C15" s="212" t="s">
        <v>293</v>
      </c>
      <c r="D15" s="419">
        <f>SUM(D6:D14)</f>
        <v>0</v>
      </c>
      <c r="E15" s="420"/>
      <c r="F15" s="213"/>
      <c r="G15" s="213"/>
      <c r="H15" s="214"/>
    </row>
    <row r="16" spans="2:8" ht="13.9" customHeight="1">
      <c r="B16" s="211"/>
      <c r="C16" s="216" t="s">
        <v>294</v>
      </c>
      <c r="D16" s="421"/>
      <c r="E16" s="421"/>
      <c r="F16" s="223"/>
      <c r="G16" s="223"/>
      <c r="H16" s="224"/>
    </row>
    <row r="17" spans="2:8" ht="13.9" customHeight="1">
      <c r="B17" s="392"/>
      <c r="C17" s="395" t="s">
        <v>313</v>
      </c>
      <c r="D17" s="396"/>
      <c r="E17" s="217">
        <v>2015</v>
      </c>
      <c r="F17" s="215">
        <f>D$6*F6+D$9*F9+D$12*F12</f>
        <v>0</v>
      </c>
      <c r="G17" s="209"/>
      <c r="H17" s="210"/>
    </row>
    <row r="18" spans="2:8" ht="13.9" customHeight="1">
      <c r="B18" s="393"/>
      <c r="C18" s="397"/>
      <c r="D18" s="398"/>
      <c r="E18" s="218">
        <v>2014</v>
      </c>
      <c r="F18" s="215">
        <f>D$6*F7+D$9*F10+D$12*F13</f>
        <v>0</v>
      </c>
      <c r="G18" s="209"/>
      <c r="H18" s="210"/>
    </row>
    <row r="19" spans="2:8" ht="13.9" customHeight="1">
      <c r="B19" s="394"/>
      <c r="C19" s="397"/>
      <c r="D19" s="398"/>
      <c r="E19" s="218">
        <v>2013</v>
      </c>
      <c r="F19" s="215">
        <f>D$6*F8+D$9*F11+D$12*F14</f>
        <v>0</v>
      </c>
      <c r="G19" s="209"/>
      <c r="H19" s="210"/>
    </row>
    <row r="20" spans="2:8" ht="13.9" customHeight="1">
      <c r="B20" s="399"/>
      <c r="C20" s="402" t="s">
        <v>314</v>
      </c>
      <c r="D20" s="403"/>
      <c r="E20" s="403"/>
      <c r="F20" s="217">
        <v>2015</v>
      </c>
      <c r="G20" s="215">
        <f>G6*D$6+G9*D$9+G12*D$12</f>
        <v>0</v>
      </c>
      <c r="H20" s="204"/>
    </row>
    <row r="21" spans="2:8" ht="13.9" customHeight="1">
      <c r="B21" s="400"/>
      <c r="C21" s="404"/>
      <c r="D21" s="405"/>
      <c r="E21" s="405"/>
      <c r="F21" s="218">
        <v>2014</v>
      </c>
      <c r="G21" s="215">
        <f>G7*D$6+G10*D$9+G13*D$12</f>
        <v>0</v>
      </c>
      <c r="H21" s="225"/>
    </row>
    <row r="22" spans="2:8" ht="13.9" customHeight="1">
      <c r="B22" s="401"/>
      <c r="C22" s="404"/>
      <c r="D22" s="405"/>
      <c r="E22" s="405"/>
      <c r="F22" s="218">
        <v>2013</v>
      </c>
      <c r="G22" s="219">
        <f>G8*D$6+G11*D$9+G14*D$12</f>
        <v>0</v>
      </c>
      <c r="H22" s="225"/>
    </row>
    <row r="23" spans="2:8" ht="13.9" customHeight="1">
      <c r="B23" s="399"/>
      <c r="C23" s="395" t="s">
        <v>315</v>
      </c>
      <c r="D23" s="396"/>
      <c r="E23" s="396"/>
      <c r="F23" s="396"/>
      <c r="G23" s="217">
        <v>2015</v>
      </c>
      <c r="H23" s="226">
        <f>H6+H9+H12</f>
        <v>0</v>
      </c>
    </row>
    <row r="24" spans="2:8" ht="13.9" customHeight="1">
      <c r="B24" s="400"/>
      <c r="C24" s="397"/>
      <c r="D24" s="398"/>
      <c r="E24" s="398"/>
      <c r="F24" s="398"/>
      <c r="G24" s="218">
        <v>2014</v>
      </c>
      <c r="H24" s="226">
        <f t="shared" ref="H24" si="0">H7+H10+H13</f>
        <v>0</v>
      </c>
    </row>
    <row r="25" spans="2:8" ht="13.9" customHeight="1" thickBot="1">
      <c r="B25" s="406"/>
      <c r="C25" s="407"/>
      <c r="D25" s="408"/>
      <c r="E25" s="408"/>
      <c r="F25" s="408"/>
      <c r="G25" s="220">
        <v>2013</v>
      </c>
      <c r="H25" s="227">
        <f>H8+H11+H14</f>
        <v>0</v>
      </c>
    </row>
    <row r="28" spans="2:8" ht="22.35" customHeight="1">
      <c r="C28" s="1" t="s">
        <v>335</v>
      </c>
      <c r="F28" s="205" t="s">
        <v>336</v>
      </c>
      <c r="G28" s="206"/>
      <c r="H28" s="207"/>
    </row>
    <row r="29" spans="2:8" ht="13.9" customHeight="1">
      <c r="G29" s="390" t="s">
        <v>337</v>
      </c>
      <c r="H29" s="390"/>
    </row>
    <row r="30" spans="2:8" ht="13.9" customHeight="1">
      <c r="G30" s="208"/>
      <c r="H30" s="208"/>
    </row>
    <row r="31" spans="2:8" ht="85.9" customHeight="1">
      <c r="C31" s="391" t="s">
        <v>338</v>
      </c>
      <c r="D31" s="391"/>
      <c r="E31" s="391"/>
      <c r="F31" s="391"/>
      <c r="G31" s="391"/>
      <c r="H31" s="391"/>
    </row>
    <row r="32" spans="2:8" ht="13.9" customHeight="1">
      <c r="G32" s="208"/>
      <c r="H32" s="208"/>
    </row>
    <row r="34" spans="2:8" ht="13.9" customHeight="1">
      <c r="B34" s="414" t="s">
        <v>212</v>
      </c>
      <c r="C34" s="414"/>
      <c r="D34" s="414"/>
      <c r="E34" s="414"/>
      <c r="F34" s="414"/>
      <c r="G34" s="414"/>
      <c r="H34" s="414"/>
    </row>
    <row r="35" spans="2:8" ht="13.9" customHeight="1" thickBot="1"/>
    <row r="36" spans="2:8" ht="13.9" customHeight="1">
      <c r="B36" s="415" t="s">
        <v>205</v>
      </c>
      <c r="C36" s="417" t="s">
        <v>286</v>
      </c>
      <c r="D36" s="417" t="s">
        <v>206</v>
      </c>
      <c r="E36" s="417" t="s">
        <v>90</v>
      </c>
      <c r="F36" s="198" t="s">
        <v>207</v>
      </c>
      <c r="G36" s="198" t="s">
        <v>209</v>
      </c>
      <c r="H36" s="155" t="s">
        <v>317</v>
      </c>
    </row>
    <row r="37" spans="2:8" ht="13.9" customHeight="1">
      <c r="B37" s="416"/>
      <c r="C37" s="418"/>
      <c r="D37" s="418"/>
      <c r="E37" s="418"/>
      <c r="F37" s="199" t="s">
        <v>208</v>
      </c>
      <c r="G37" s="199" t="s">
        <v>208</v>
      </c>
      <c r="H37" s="156" t="s">
        <v>208</v>
      </c>
    </row>
    <row r="38" spans="2:8" ht="13.9" customHeight="1">
      <c r="B38" s="409">
        <v>1</v>
      </c>
      <c r="C38" s="412"/>
      <c r="D38" s="413"/>
      <c r="E38" s="228">
        <v>2015</v>
      </c>
      <c r="F38" s="221"/>
      <c r="G38" s="221"/>
      <c r="H38" s="222"/>
    </row>
    <row r="39" spans="2:8" ht="13.9" customHeight="1">
      <c r="B39" s="410"/>
      <c r="C39" s="412"/>
      <c r="D39" s="413"/>
      <c r="E39" s="228">
        <v>2014</v>
      </c>
      <c r="F39" s="221"/>
      <c r="G39" s="221"/>
      <c r="H39" s="222"/>
    </row>
    <row r="40" spans="2:8" ht="13.9" customHeight="1">
      <c r="B40" s="411"/>
      <c r="C40" s="412"/>
      <c r="D40" s="413"/>
      <c r="E40" s="228">
        <v>2013</v>
      </c>
      <c r="F40" s="221"/>
      <c r="G40" s="221"/>
      <c r="H40" s="222"/>
    </row>
    <row r="41" spans="2:8" ht="13.9" customHeight="1">
      <c r="B41" s="409">
        <v>2</v>
      </c>
      <c r="C41" s="412"/>
      <c r="D41" s="413"/>
      <c r="E41" s="228">
        <v>2015</v>
      </c>
      <c r="F41" s="221"/>
      <c r="G41" s="221"/>
      <c r="H41" s="222"/>
    </row>
    <row r="42" spans="2:8" ht="13.9" customHeight="1">
      <c r="B42" s="410"/>
      <c r="C42" s="412"/>
      <c r="D42" s="413"/>
      <c r="E42" s="228">
        <v>2014</v>
      </c>
      <c r="F42" s="221"/>
      <c r="G42" s="221"/>
      <c r="H42" s="222"/>
    </row>
    <row r="43" spans="2:8" ht="13.9" customHeight="1">
      <c r="B43" s="411"/>
      <c r="C43" s="412"/>
      <c r="D43" s="413"/>
      <c r="E43" s="228">
        <v>2013</v>
      </c>
      <c r="F43" s="221"/>
      <c r="G43" s="221"/>
      <c r="H43" s="222"/>
    </row>
    <row r="44" spans="2:8" ht="13.9" customHeight="1">
      <c r="B44" s="409">
        <v>3</v>
      </c>
      <c r="C44" s="412"/>
      <c r="D44" s="413"/>
      <c r="E44" s="228">
        <v>2015</v>
      </c>
      <c r="F44" s="221"/>
      <c r="G44" s="221"/>
      <c r="H44" s="222"/>
    </row>
    <row r="45" spans="2:8" ht="13.9" customHeight="1">
      <c r="B45" s="410"/>
      <c r="C45" s="412"/>
      <c r="D45" s="413"/>
      <c r="E45" s="228">
        <v>2014</v>
      </c>
      <c r="F45" s="221"/>
      <c r="G45" s="221"/>
      <c r="H45" s="222"/>
    </row>
    <row r="46" spans="2:8" ht="13.9" customHeight="1">
      <c r="B46" s="411"/>
      <c r="C46" s="412"/>
      <c r="D46" s="413"/>
      <c r="E46" s="228">
        <v>2013</v>
      </c>
      <c r="F46" s="221"/>
      <c r="G46" s="221"/>
      <c r="H46" s="222"/>
    </row>
    <row r="47" spans="2:8" ht="13.9" customHeight="1">
      <c r="B47" s="211"/>
      <c r="C47" s="212" t="s">
        <v>210</v>
      </c>
      <c r="D47" s="419">
        <f>SUM(D38:D46)</f>
        <v>0</v>
      </c>
      <c r="E47" s="420"/>
      <c r="F47" s="213"/>
      <c r="G47" s="213"/>
      <c r="H47" s="214"/>
    </row>
    <row r="48" spans="2:8" ht="13.9" customHeight="1">
      <c r="B48" s="211"/>
      <c r="C48" s="212" t="s">
        <v>211</v>
      </c>
      <c r="D48" s="421"/>
      <c r="E48" s="421"/>
      <c r="F48" s="223"/>
      <c r="G48" s="223"/>
      <c r="H48" s="224"/>
    </row>
    <row r="49" spans="2:8" ht="13.9" customHeight="1">
      <c r="B49" s="392"/>
      <c r="C49" s="395" t="s">
        <v>318</v>
      </c>
      <c r="D49" s="396"/>
      <c r="E49" s="217">
        <v>2015</v>
      </c>
      <c r="F49" s="215">
        <f>D$38*F38+D$41*F41+D$44*F44</f>
        <v>0</v>
      </c>
      <c r="G49" s="209"/>
      <c r="H49" s="210"/>
    </row>
    <row r="50" spans="2:8" ht="13.9" customHeight="1">
      <c r="B50" s="393"/>
      <c r="C50" s="397"/>
      <c r="D50" s="398"/>
      <c r="E50" s="218">
        <v>2014</v>
      </c>
      <c r="F50" s="215">
        <f t="shared" ref="F50:F51" si="1">D$38*F39+D$41*F42+D$44*F45</f>
        <v>0</v>
      </c>
      <c r="G50" s="209"/>
      <c r="H50" s="210"/>
    </row>
    <row r="51" spans="2:8" ht="13.9" customHeight="1">
      <c r="B51" s="394"/>
      <c r="C51" s="397"/>
      <c r="D51" s="398"/>
      <c r="E51" s="218">
        <v>2013</v>
      </c>
      <c r="F51" s="215">
        <f t="shared" si="1"/>
        <v>0</v>
      </c>
      <c r="G51" s="209"/>
      <c r="H51" s="210"/>
    </row>
    <row r="52" spans="2:8" ht="13.9" customHeight="1">
      <c r="B52" s="399"/>
      <c r="C52" s="402" t="s">
        <v>319</v>
      </c>
      <c r="D52" s="403"/>
      <c r="E52" s="403"/>
      <c r="F52" s="217">
        <v>2015</v>
      </c>
      <c r="G52" s="215">
        <f>G38*D$38+G41*D$41+G44*D$44</f>
        <v>0</v>
      </c>
      <c r="H52" s="204"/>
    </row>
    <row r="53" spans="2:8" ht="13.9" customHeight="1">
      <c r="B53" s="400"/>
      <c r="C53" s="404"/>
      <c r="D53" s="405"/>
      <c r="E53" s="405"/>
      <c r="F53" s="218">
        <v>2014</v>
      </c>
      <c r="G53" s="215">
        <f t="shared" ref="G53:G54" si="2">G39*D$38+G42*D$41+G45*D$44</f>
        <v>0</v>
      </c>
      <c r="H53" s="225"/>
    </row>
    <row r="54" spans="2:8" ht="13.9" customHeight="1">
      <c r="B54" s="401"/>
      <c r="C54" s="404"/>
      <c r="D54" s="405"/>
      <c r="E54" s="405"/>
      <c r="F54" s="218">
        <v>2013</v>
      </c>
      <c r="G54" s="215">
        <f t="shared" si="2"/>
        <v>0</v>
      </c>
      <c r="H54" s="225"/>
    </row>
    <row r="55" spans="2:8" ht="13.9" customHeight="1">
      <c r="B55" s="399"/>
      <c r="C55" s="395" t="s">
        <v>320</v>
      </c>
      <c r="D55" s="396"/>
      <c r="E55" s="396"/>
      <c r="F55" s="396"/>
      <c r="G55" s="217">
        <v>2015</v>
      </c>
      <c r="H55" s="226">
        <f>H38+H41+H44</f>
        <v>0</v>
      </c>
    </row>
    <row r="56" spans="2:8" ht="13.9" customHeight="1">
      <c r="B56" s="400"/>
      <c r="C56" s="397"/>
      <c r="D56" s="398"/>
      <c r="E56" s="398"/>
      <c r="F56" s="398"/>
      <c r="G56" s="218">
        <v>2014</v>
      </c>
      <c r="H56" s="226">
        <f t="shared" ref="H56:H57" si="3">H39+H42+H45</f>
        <v>0</v>
      </c>
    </row>
    <row r="57" spans="2:8" ht="13.9" customHeight="1" thickBot="1">
      <c r="B57" s="406"/>
      <c r="C57" s="407"/>
      <c r="D57" s="408"/>
      <c r="E57" s="408"/>
      <c r="F57" s="408"/>
      <c r="G57" s="220">
        <v>2013</v>
      </c>
      <c r="H57" s="227">
        <f t="shared" si="3"/>
        <v>0</v>
      </c>
    </row>
    <row r="60" spans="2:8" ht="13.9" customHeight="1">
      <c r="C60" s="1" t="s">
        <v>402</v>
      </c>
      <c r="F60" s="359" t="s">
        <v>403</v>
      </c>
      <c r="G60" s="360"/>
      <c r="H60" s="361"/>
    </row>
    <row r="61" spans="2:8" ht="13.9" customHeight="1">
      <c r="G61" s="390" t="s">
        <v>404</v>
      </c>
      <c r="H61" s="390"/>
    </row>
    <row r="62" spans="2:8" ht="13.9" customHeight="1">
      <c r="G62" s="208"/>
      <c r="H62" s="208"/>
    </row>
    <row r="63" spans="2:8" ht="92.1" customHeight="1">
      <c r="C63" s="391" t="s">
        <v>401</v>
      </c>
      <c r="D63" s="391"/>
      <c r="E63" s="391"/>
      <c r="F63" s="391"/>
      <c r="G63" s="391"/>
      <c r="H63" s="391"/>
    </row>
  </sheetData>
  <sheetProtection password="CC16" sheet="1" objects="1" scenarios="1"/>
  <mergeCells count="48">
    <mergeCell ref="D16:E16"/>
    <mergeCell ref="C12:C14"/>
    <mergeCell ref="D12:D14"/>
    <mergeCell ref="C20:E22"/>
    <mergeCell ref="D15:E15"/>
    <mergeCell ref="B2:H2"/>
    <mergeCell ref="B4:B5"/>
    <mergeCell ref="C4:C5"/>
    <mergeCell ref="D4:D5"/>
    <mergeCell ref="E4:E5"/>
    <mergeCell ref="B6:B8"/>
    <mergeCell ref="C6:C8"/>
    <mergeCell ref="D6:D8"/>
    <mergeCell ref="B9:B11"/>
    <mergeCell ref="B12:B14"/>
    <mergeCell ref="C9:C11"/>
    <mergeCell ref="D9:D11"/>
    <mergeCell ref="D47:E47"/>
    <mergeCell ref="D48:E48"/>
    <mergeCell ref="B38:B40"/>
    <mergeCell ref="C38:C40"/>
    <mergeCell ref="D38:D40"/>
    <mergeCell ref="B41:B43"/>
    <mergeCell ref="C41:C43"/>
    <mergeCell ref="D41:D43"/>
    <mergeCell ref="G29:H29"/>
    <mergeCell ref="C31:H31"/>
    <mergeCell ref="B44:B46"/>
    <mergeCell ref="C44:C46"/>
    <mergeCell ref="D44:D46"/>
    <mergeCell ref="B34:H34"/>
    <mergeCell ref="B36:B37"/>
    <mergeCell ref="C36:C37"/>
    <mergeCell ref="D36:D37"/>
    <mergeCell ref="E36:E37"/>
    <mergeCell ref="B20:B22"/>
    <mergeCell ref="B23:B25"/>
    <mergeCell ref="C23:F25"/>
    <mergeCell ref="C17:D19"/>
    <mergeCell ref="B17:B19"/>
    <mergeCell ref="G61:H61"/>
    <mergeCell ref="C63:H63"/>
    <mergeCell ref="B49:B51"/>
    <mergeCell ref="C49:D51"/>
    <mergeCell ref="B52:B54"/>
    <mergeCell ref="C52:E54"/>
    <mergeCell ref="B55:B57"/>
    <mergeCell ref="C55:F57"/>
  </mergeCells>
  <pageMargins left="0.70866141732283472" right="0.70866141732283472" top="0.65" bottom="0.28999999999999998" header="0.31496062992125984" footer="0.16"/>
  <pageSetup paperSize="9" orientation="landscape" verticalDpi="0" r:id="rId1"/>
  <rowBreaks count="1" manualBreakCount="1">
    <brk id="32" max="16383" man="1"/>
  </rowBreaks>
</worksheet>
</file>

<file path=xl/worksheets/sheet2.xml><?xml version="1.0" encoding="utf-8"?>
<worksheet xmlns="http://schemas.openxmlformats.org/spreadsheetml/2006/main" xmlns:r="http://schemas.openxmlformats.org/officeDocument/2006/relationships">
  <dimension ref="B2:N55"/>
  <sheetViews>
    <sheetView zoomScaleNormal="100" workbookViewId="0">
      <pane xSplit="1" ySplit="1" topLeftCell="B2" activePane="bottomRight" state="frozen"/>
      <selection pane="topRight" activeCell="B1" sqref="B1"/>
      <selection pane="bottomLeft" activeCell="A2" sqref="A2"/>
      <selection pane="bottomRight" activeCell="E9" sqref="E9:E10"/>
    </sheetView>
  </sheetViews>
  <sheetFormatPr defaultColWidth="8.85546875" defaultRowHeight="15" customHeight="1"/>
  <cols>
    <col min="1" max="1" width="2.85546875" style="1" customWidth="1"/>
    <col min="2" max="2" width="2.85546875" style="12" customWidth="1"/>
    <col min="3" max="3" width="33.7109375" style="1" customWidth="1"/>
    <col min="4" max="4" width="13.140625" style="1" customWidth="1"/>
    <col min="5" max="5" width="8.140625" style="1" customWidth="1"/>
    <col min="6" max="6" width="8.28515625" style="1" customWidth="1"/>
    <col min="7" max="12" width="10.7109375" style="1" customWidth="1"/>
    <col min="13" max="13" width="5.28515625" style="1" customWidth="1"/>
    <col min="14" max="14" width="78" style="1" customWidth="1"/>
    <col min="15" max="16384" width="8.85546875" style="1"/>
  </cols>
  <sheetData>
    <row r="2" spans="2:14" ht="15" customHeight="1">
      <c r="C2" s="154" t="s">
        <v>480</v>
      </c>
      <c r="N2" s="151" t="s">
        <v>275</v>
      </c>
    </row>
    <row r="3" spans="2:14" ht="15" customHeight="1" thickBot="1">
      <c r="C3" s="451"/>
      <c r="D3" s="451"/>
      <c r="E3" s="193"/>
      <c r="F3" s="193"/>
      <c r="G3" s="3"/>
      <c r="H3" s="3"/>
      <c r="I3" s="4"/>
    </row>
    <row r="4" spans="2:14" ht="15" customHeight="1" thickBot="1">
      <c r="B4" s="78">
        <v>1</v>
      </c>
      <c r="C4" s="79" t="s">
        <v>24</v>
      </c>
      <c r="D4" s="452"/>
      <c r="E4" s="453"/>
      <c r="F4" s="453"/>
      <c r="G4" s="453"/>
      <c r="H4" s="453"/>
      <c r="I4" s="453"/>
      <c r="J4" s="453"/>
      <c r="K4" s="453"/>
      <c r="L4" s="454"/>
      <c r="N4" s="41" t="s">
        <v>38</v>
      </c>
    </row>
    <row r="5" spans="2:14" ht="15" customHeight="1" thickBot="1">
      <c r="B5" s="59"/>
      <c r="C5" s="455"/>
      <c r="D5" s="455"/>
      <c r="E5" s="455"/>
      <c r="F5" s="456"/>
      <c r="G5" s="456"/>
      <c r="H5" s="456"/>
      <c r="I5" s="456"/>
      <c r="J5" s="456"/>
      <c r="K5" s="456"/>
      <c r="L5" s="456"/>
      <c r="M5" s="17"/>
      <c r="N5" s="60"/>
    </row>
    <row r="6" spans="2:14" ht="15" customHeight="1">
      <c r="B6" s="192">
        <v>2</v>
      </c>
      <c r="C6" s="51" t="s">
        <v>53</v>
      </c>
      <c r="D6" s="447"/>
      <c r="E6" s="448"/>
      <c r="F6" s="457" t="s">
        <v>324</v>
      </c>
      <c r="G6" s="458"/>
      <c r="H6" s="458"/>
      <c r="I6" s="458"/>
      <c r="J6" s="458"/>
      <c r="K6" s="458"/>
      <c r="L6" s="459"/>
      <c r="M6" s="17"/>
      <c r="N6" s="41" t="s">
        <v>39</v>
      </c>
    </row>
    <row r="7" spans="2:14" ht="15" customHeight="1">
      <c r="B7" s="192">
        <f>B6+1</f>
        <v>3</v>
      </c>
      <c r="C7" s="48" t="s">
        <v>54</v>
      </c>
      <c r="D7" s="49"/>
      <c r="E7" s="49"/>
      <c r="F7" s="80"/>
      <c r="G7" s="81">
        <v>1</v>
      </c>
      <c r="H7" s="82">
        <f>G7+1</f>
        <v>2</v>
      </c>
      <c r="I7" s="82">
        <f>H7+1</f>
        <v>3</v>
      </c>
      <c r="J7" s="82">
        <f>I7+1</f>
        <v>4</v>
      </c>
      <c r="K7" s="82">
        <f>J7+1</f>
        <v>5</v>
      </c>
      <c r="L7" s="83">
        <v>6</v>
      </c>
      <c r="M7" s="17"/>
      <c r="N7" s="164" t="s">
        <v>222</v>
      </c>
    </row>
    <row r="8" spans="2:14" ht="15" customHeight="1">
      <c r="B8" s="192"/>
      <c r="C8" s="90" t="s">
        <v>55</v>
      </c>
      <c r="D8" s="97" t="s">
        <v>325</v>
      </c>
      <c r="E8" s="97" t="s">
        <v>326</v>
      </c>
      <c r="F8" s="99" t="s">
        <v>327</v>
      </c>
      <c r="G8" s="445"/>
      <c r="H8" s="445"/>
      <c r="I8" s="445"/>
      <c r="J8" s="445"/>
      <c r="K8" s="445"/>
      <c r="L8" s="446"/>
      <c r="M8" s="4"/>
    </row>
    <row r="9" spans="2:14" ht="15" customHeight="1">
      <c r="B9" s="437">
        <v>4</v>
      </c>
      <c r="C9" s="449" t="s">
        <v>221</v>
      </c>
      <c r="D9" s="450"/>
      <c r="E9" s="443" t="e">
        <f>D9/D$17</f>
        <v>#DIV/0!</v>
      </c>
      <c r="F9" s="98">
        <f>SUM(G9:L9)</f>
        <v>0</v>
      </c>
      <c r="G9" s="85"/>
      <c r="H9" s="86"/>
      <c r="I9" s="86"/>
      <c r="J9" s="86"/>
      <c r="K9" s="86"/>
      <c r="L9" s="87"/>
      <c r="M9" s="4"/>
      <c r="N9" s="428" t="s">
        <v>295</v>
      </c>
    </row>
    <row r="10" spans="2:14" ht="15" customHeight="1">
      <c r="B10" s="438"/>
      <c r="C10" s="440"/>
      <c r="D10" s="442"/>
      <c r="E10" s="444"/>
      <c r="F10" s="88"/>
      <c r="G10" s="174">
        <f t="shared" ref="G10:L10" si="0">$D9*G9</f>
        <v>0</v>
      </c>
      <c r="H10" s="174">
        <f t="shared" si="0"/>
        <v>0</v>
      </c>
      <c r="I10" s="174">
        <f t="shared" si="0"/>
        <v>0</v>
      </c>
      <c r="J10" s="174">
        <f t="shared" si="0"/>
        <v>0</v>
      </c>
      <c r="K10" s="174">
        <f t="shared" si="0"/>
        <v>0</v>
      </c>
      <c r="L10" s="175">
        <f t="shared" si="0"/>
        <v>0</v>
      </c>
      <c r="M10" s="4"/>
      <c r="N10" s="429"/>
    </row>
    <row r="11" spans="2:14" ht="15" customHeight="1">
      <c r="B11" s="437">
        <v>5</v>
      </c>
      <c r="C11" s="439" t="s">
        <v>56</v>
      </c>
      <c r="D11" s="441"/>
      <c r="E11" s="443" t="e">
        <f t="shared" ref="E11" si="1">D11/D$17</f>
        <v>#DIV/0!</v>
      </c>
      <c r="F11" s="84">
        <f>SUM(G11:L11)</f>
        <v>0</v>
      </c>
      <c r="G11" s="85"/>
      <c r="H11" s="86"/>
      <c r="I11" s="86"/>
      <c r="J11" s="86"/>
      <c r="K11" s="86"/>
      <c r="L11" s="87"/>
      <c r="M11" s="4"/>
      <c r="N11" s="428" t="s">
        <v>297</v>
      </c>
    </row>
    <row r="12" spans="2:14" ht="15" customHeight="1">
      <c r="B12" s="438"/>
      <c r="C12" s="440"/>
      <c r="D12" s="442"/>
      <c r="E12" s="444"/>
      <c r="F12" s="88"/>
      <c r="G12" s="174">
        <f t="shared" ref="G12:L12" si="2">$D11*G11</f>
        <v>0</v>
      </c>
      <c r="H12" s="174">
        <f t="shared" si="2"/>
        <v>0</v>
      </c>
      <c r="I12" s="174">
        <f t="shared" si="2"/>
        <v>0</v>
      </c>
      <c r="J12" s="174">
        <f t="shared" si="2"/>
        <v>0</v>
      </c>
      <c r="K12" s="174">
        <f t="shared" si="2"/>
        <v>0</v>
      </c>
      <c r="L12" s="175">
        <f t="shared" si="2"/>
        <v>0</v>
      </c>
      <c r="M12" s="4"/>
      <c r="N12" s="429"/>
    </row>
    <row r="13" spans="2:14" ht="15" customHeight="1">
      <c r="B13" s="437">
        <v>6</v>
      </c>
      <c r="C13" s="439" t="s">
        <v>57</v>
      </c>
      <c r="D13" s="441"/>
      <c r="E13" s="443" t="e">
        <f t="shared" ref="E13" si="3">D13/D$17</f>
        <v>#DIV/0!</v>
      </c>
      <c r="F13" s="84">
        <f>SUM(G13:L13)</f>
        <v>0</v>
      </c>
      <c r="G13" s="85"/>
      <c r="H13" s="86"/>
      <c r="I13" s="86"/>
      <c r="J13" s="86"/>
      <c r="K13" s="86"/>
      <c r="L13" s="87"/>
      <c r="M13" s="4"/>
      <c r="N13" s="428" t="s">
        <v>296</v>
      </c>
    </row>
    <row r="14" spans="2:14" ht="15" customHeight="1">
      <c r="B14" s="438"/>
      <c r="C14" s="440"/>
      <c r="D14" s="442"/>
      <c r="E14" s="444"/>
      <c r="F14" s="88"/>
      <c r="G14" s="174">
        <f t="shared" ref="G14:L14" si="4">$D13*G13</f>
        <v>0</v>
      </c>
      <c r="H14" s="174">
        <f t="shared" si="4"/>
        <v>0</v>
      </c>
      <c r="I14" s="174">
        <f t="shared" si="4"/>
        <v>0</v>
      </c>
      <c r="J14" s="174">
        <f t="shared" si="4"/>
        <v>0</v>
      </c>
      <c r="K14" s="174">
        <f t="shared" si="4"/>
        <v>0</v>
      </c>
      <c r="L14" s="175">
        <f t="shared" si="4"/>
        <v>0</v>
      </c>
      <c r="M14" s="4"/>
      <c r="N14" s="429"/>
    </row>
    <row r="15" spans="2:14" ht="15" customHeight="1">
      <c r="B15" s="437">
        <v>7</v>
      </c>
      <c r="C15" s="439" t="s">
        <v>58</v>
      </c>
      <c r="D15" s="441"/>
      <c r="E15" s="460" t="e">
        <f t="shared" ref="E15" si="5">D15/D$17</f>
        <v>#DIV/0!</v>
      </c>
      <c r="F15" s="84">
        <f>SUM(G15:L15)</f>
        <v>0</v>
      </c>
      <c r="G15" s="85"/>
      <c r="H15" s="86"/>
      <c r="I15" s="86"/>
      <c r="J15" s="86"/>
      <c r="K15" s="86"/>
      <c r="L15" s="87"/>
      <c r="M15" s="4"/>
      <c r="N15" s="428" t="s">
        <v>298</v>
      </c>
    </row>
    <row r="16" spans="2:14" ht="15" customHeight="1">
      <c r="B16" s="438"/>
      <c r="C16" s="440"/>
      <c r="D16" s="442"/>
      <c r="E16" s="460"/>
      <c r="F16" s="88"/>
      <c r="G16" s="174">
        <f t="shared" ref="G16:L16" si="6">$D15*G15</f>
        <v>0</v>
      </c>
      <c r="H16" s="174">
        <f t="shared" si="6"/>
        <v>0</v>
      </c>
      <c r="I16" s="174">
        <f t="shared" si="6"/>
        <v>0</v>
      </c>
      <c r="J16" s="174">
        <f t="shared" si="6"/>
        <v>0</v>
      </c>
      <c r="K16" s="174">
        <f t="shared" si="6"/>
        <v>0</v>
      </c>
      <c r="L16" s="175">
        <f t="shared" si="6"/>
        <v>0</v>
      </c>
      <c r="M16" s="4"/>
      <c r="N16" s="429"/>
    </row>
    <row r="17" spans="2:14" ht="20.100000000000001" customHeight="1" thickBot="1">
      <c r="B17" s="192">
        <v>8</v>
      </c>
      <c r="C17" s="38" t="s">
        <v>59</v>
      </c>
      <c r="D17" s="28">
        <f>SUM(D9:D16)</f>
        <v>0</v>
      </c>
      <c r="E17" s="89" t="e">
        <f>SUM(E9:E16)</f>
        <v>#DIV/0!</v>
      </c>
      <c r="F17" s="178">
        <f>G17+H17+I17+J17+K17+L17</f>
        <v>0</v>
      </c>
      <c r="G17" s="176">
        <f>G10+G12+G14+G16</f>
        <v>0</v>
      </c>
      <c r="H17" s="176">
        <f t="shared" ref="H17:L17" si="7">H10+H12+H14+H16</f>
        <v>0</v>
      </c>
      <c r="I17" s="176">
        <f t="shared" si="7"/>
        <v>0</v>
      </c>
      <c r="J17" s="176">
        <f t="shared" si="7"/>
        <v>0</v>
      </c>
      <c r="K17" s="176">
        <f t="shared" si="7"/>
        <v>0</v>
      </c>
      <c r="L17" s="177">
        <f t="shared" si="7"/>
        <v>0</v>
      </c>
      <c r="M17" s="4"/>
      <c r="N17" s="165" t="s">
        <v>223</v>
      </c>
    </row>
    <row r="18" spans="2:14" ht="15" customHeight="1">
      <c r="B18" s="69"/>
      <c r="C18" s="430" t="s">
        <v>60</v>
      </c>
      <c r="D18" s="430"/>
      <c r="E18" s="73"/>
      <c r="F18" s="73"/>
      <c r="G18" s="73"/>
      <c r="H18" s="73"/>
      <c r="I18" s="73"/>
      <c r="J18" s="73"/>
      <c r="K18" s="73"/>
      <c r="L18" s="73"/>
    </row>
    <row r="19" spans="2:14" ht="15" customHeight="1" thickBot="1">
      <c r="B19" s="69"/>
      <c r="C19" s="461"/>
      <c r="D19" s="461"/>
      <c r="E19" s="73"/>
      <c r="F19" s="73"/>
      <c r="G19" s="73"/>
      <c r="H19" s="73"/>
      <c r="I19" s="73"/>
      <c r="J19" s="73"/>
      <c r="K19" s="73"/>
      <c r="L19" s="73"/>
    </row>
    <row r="20" spans="2:14" ht="15" customHeight="1">
      <c r="B20" s="192"/>
      <c r="C20" s="100" t="s">
        <v>61</v>
      </c>
      <c r="D20" s="101" t="s">
        <v>325</v>
      </c>
      <c r="E20" s="101" t="s">
        <v>326</v>
      </c>
      <c r="F20" s="195"/>
      <c r="G20" s="435" t="s">
        <v>328</v>
      </c>
      <c r="H20" s="435"/>
      <c r="I20" s="435"/>
      <c r="J20" s="435"/>
      <c r="K20" s="435"/>
      <c r="L20" s="436"/>
      <c r="M20" s="4"/>
    </row>
    <row r="21" spans="2:14" ht="15" customHeight="1">
      <c r="B21" s="424">
        <v>9</v>
      </c>
      <c r="C21" s="434" t="s">
        <v>62</v>
      </c>
      <c r="D21" s="426">
        <f>SUM(G22:L22)</f>
        <v>0</v>
      </c>
      <c r="E21" s="427" t="e">
        <f>D21/D$27</f>
        <v>#DIV/0!</v>
      </c>
      <c r="F21" s="103"/>
      <c r="G21" s="85"/>
      <c r="H21" s="86"/>
      <c r="I21" s="86"/>
      <c r="J21" s="86"/>
      <c r="K21" s="86"/>
      <c r="L21" s="87"/>
      <c r="M21" s="4"/>
      <c r="N21" s="428" t="s">
        <v>299</v>
      </c>
    </row>
    <row r="22" spans="2:14" ht="15" customHeight="1">
      <c r="B22" s="424"/>
      <c r="C22" s="434"/>
      <c r="D22" s="426"/>
      <c r="E22" s="427"/>
      <c r="F22" s="106"/>
      <c r="G22" s="174">
        <f>G21*G17</f>
        <v>0</v>
      </c>
      <c r="H22" s="174">
        <f t="shared" ref="H22:L22" si="8">H21*H17</f>
        <v>0</v>
      </c>
      <c r="I22" s="174">
        <f t="shared" si="8"/>
        <v>0</v>
      </c>
      <c r="J22" s="174">
        <f t="shared" si="8"/>
        <v>0</v>
      </c>
      <c r="K22" s="174">
        <f t="shared" si="8"/>
        <v>0</v>
      </c>
      <c r="L22" s="175">
        <f t="shared" si="8"/>
        <v>0</v>
      </c>
      <c r="M22" s="4"/>
      <c r="N22" s="429"/>
    </row>
    <row r="23" spans="2:14" ht="15" customHeight="1">
      <c r="B23" s="424">
        <v>10</v>
      </c>
      <c r="C23" s="434" t="s">
        <v>63</v>
      </c>
      <c r="D23" s="426">
        <f>SUM(G24:L24)</f>
        <v>0</v>
      </c>
      <c r="E23" s="427" t="e">
        <f>D23/D$27</f>
        <v>#DIV/0!</v>
      </c>
      <c r="F23" s="103"/>
      <c r="G23" s="85"/>
      <c r="H23" s="85"/>
      <c r="I23" s="85"/>
      <c r="J23" s="85"/>
      <c r="K23" s="85"/>
      <c r="L23" s="87"/>
      <c r="M23" s="4"/>
      <c r="N23" s="428" t="s">
        <v>300</v>
      </c>
    </row>
    <row r="24" spans="2:14" ht="15" customHeight="1">
      <c r="B24" s="424"/>
      <c r="C24" s="434"/>
      <c r="D24" s="426"/>
      <c r="E24" s="427"/>
      <c r="F24" s="106"/>
      <c r="G24" s="174">
        <f t="shared" ref="G24:L24" si="9">G23*G17</f>
        <v>0</v>
      </c>
      <c r="H24" s="174">
        <f t="shared" si="9"/>
        <v>0</v>
      </c>
      <c r="I24" s="174">
        <f t="shared" si="9"/>
        <v>0</v>
      </c>
      <c r="J24" s="174">
        <f t="shared" si="9"/>
        <v>0</v>
      </c>
      <c r="K24" s="174">
        <f t="shared" si="9"/>
        <v>0</v>
      </c>
      <c r="L24" s="175">
        <f t="shared" si="9"/>
        <v>0</v>
      </c>
      <c r="M24" s="4"/>
      <c r="N24" s="429"/>
    </row>
    <row r="25" spans="2:14" ht="15" customHeight="1">
      <c r="B25" s="424">
        <v>11</v>
      </c>
      <c r="C25" s="425" t="s">
        <v>339</v>
      </c>
      <c r="D25" s="426">
        <f>SUM(G26:L26)</f>
        <v>0</v>
      </c>
      <c r="E25" s="427" t="e">
        <f t="shared" ref="E25" si="10">D25/D$27</f>
        <v>#DIV/0!</v>
      </c>
      <c r="F25" s="103"/>
      <c r="G25" s="85"/>
      <c r="H25" s="86"/>
      <c r="I25" s="86"/>
      <c r="J25" s="86"/>
      <c r="K25" s="86"/>
      <c r="L25" s="87"/>
      <c r="M25" s="4"/>
      <c r="N25" s="428" t="s">
        <v>301</v>
      </c>
    </row>
    <row r="26" spans="2:14" ht="15" customHeight="1">
      <c r="B26" s="424"/>
      <c r="C26" s="425"/>
      <c r="D26" s="426"/>
      <c r="E26" s="427"/>
      <c r="F26" s="106"/>
      <c r="G26" s="174">
        <f t="shared" ref="G26:L26" si="11">G25*G17</f>
        <v>0</v>
      </c>
      <c r="H26" s="174">
        <f t="shared" si="11"/>
        <v>0</v>
      </c>
      <c r="I26" s="174">
        <f t="shared" si="11"/>
        <v>0</v>
      </c>
      <c r="J26" s="174">
        <f t="shared" si="11"/>
        <v>0</v>
      </c>
      <c r="K26" s="174">
        <f t="shared" si="11"/>
        <v>0</v>
      </c>
      <c r="L26" s="175">
        <f t="shared" si="11"/>
        <v>0</v>
      </c>
      <c r="M26" s="4"/>
      <c r="N26" s="429"/>
    </row>
    <row r="27" spans="2:14" ht="20.100000000000001" customHeight="1" thickBot="1">
      <c r="B27" s="192">
        <v>12</v>
      </c>
      <c r="C27" s="38" t="s">
        <v>64</v>
      </c>
      <c r="D27" s="28">
        <f>SUM(D21:D26)</f>
        <v>0</v>
      </c>
      <c r="E27" s="89" t="e">
        <f>SUM(E19:E26)</f>
        <v>#DIV/0!</v>
      </c>
      <c r="F27" s="104"/>
      <c r="G27" s="176">
        <f>G22+G24+G26</f>
        <v>0</v>
      </c>
      <c r="H27" s="176">
        <f t="shared" ref="H27:L27" si="12">H22+H24+H26</f>
        <v>0</v>
      </c>
      <c r="I27" s="176">
        <f t="shared" si="12"/>
        <v>0</v>
      </c>
      <c r="J27" s="176">
        <f t="shared" si="12"/>
        <v>0</v>
      </c>
      <c r="K27" s="176">
        <f t="shared" si="12"/>
        <v>0</v>
      </c>
      <c r="L27" s="177">
        <f t="shared" si="12"/>
        <v>0</v>
      </c>
      <c r="M27" s="4"/>
      <c r="N27" s="165" t="s">
        <v>224</v>
      </c>
    </row>
    <row r="30" spans="2:14" ht="15" customHeight="1">
      <c r="C30" s="154" t="s">
        <v>481</v>
      </c>
      <c r="N30" s="151" t="s">
        <v>405</v>
      </c>
    </row>
    <row r="31" spans="2:14" ht="15" customHeight="1" thickBot="1">
      <c r="C31" s="451"/>
      <c r="D31" s="451"/>
      <c r="E31" s="200"/>
      <c r="F31" s="200"/>
      <c r="G31" s="3"/>
      <c r="H31" s="3"/>
      <c r="I31" s="4"/>
    </row>
    <row r="32" spans="2:14" ht="15" customHeight="1" thickBot="1">
      <c r="B32" s="78">
        <v>1</v>
      </c>
      <c r="C32" s="79" t="s">
        <v>72</v>
      </c>
      <c r="D32" s="452"/>
      <c r="E32" s="453"/>
      <c r="F32" s="453"/>
      <c r="G32" s="453"/>
      <c r="H32" s="453"/>
      <c r="I32" s="453"/>
      <c r="J32" s="453"/>
      <c r="K32" s="453"/>
      <c r="L32" s="454"/>
      <c r="N32" s="41" t="s">
        <v>406</v>
      </c>
    </row>
    <row r="33" spans="2:14" ht="15" customHeight="1" thickBot="1">
      <c r="B33" s="59"/>
      <c r="C33" s="455"/>
      <c r="D33" s="455"/>
      <c r="E33" s="455"/>
      <c r="F33" s="456"/>
      <c r="G33" s="456"/>
      <c r="H33" s="456"/>
      <c r="I33" s="456"/>
      <c r="J33" s="456"/>
      <c r="K33" s="456"/>
      <c r="L33" s="456"/>
      <c r="M33" s="17"/>
      <c r="N33" s="60"/>
    </row>
    <row r="34" spans="2:14" ht="15" customHeight="1">
      <c r="B34" s="201">
        <v>2</v>
      </c>
      <c r="C34" s="51" t="s">
        <v>67</v>
      </c>
      <c r="D34" s="447"/>
      <c r="E34" s="448"/>
      <c r="F34" s="457" t="s">
        <v>322</v>
      </c>
      <c r="G34" s="458"/>
      <c r="H34" s="458"/>
      <c r="I34" s="458"/>
      <c r="J34" s="458"/>
      <c r="K34" s="458"/>
      <c r="L34" s="459"/>
      <c r="M34" s="17"/>
      <c r="N34" s="41" t="s">
        <v>407</v>
      </c>
    </row>
    <row r="35" spans="2:14" ht="15" customHeight="1">
      <c r="B35" s="201">
        <f>B34+1</f>
        <v>3</v>
      </c>
      <c r="C35" s="48" t="s">
        <v>66</v>
      </c>
      <c r="D35" s="49"/>
      <c r="E35" s="49"/>
      <c r="F35" s="80"/>
      <c r="G35" s="81">
        <v>1</v>
      </c>
      <c r="H35" s="82">
        <f>G35+1</f>
        <v>2</v>
      </c>
      <c r="I35" s="82">
        <f>H35+1</f>
        <v>3</v>
      </c>
      <c r="J35" s="82">
        <f>I35+1</f>
        <v>4</v>
      </c>
      <c r="K35" s="82">
        <f>J35+1</f>
        <v>5</v>
      </c>
      <c r="L35" s="83">
        <v>6</v>
      </c>
      <c r="M35" s="17"/>
      <c r="N35" s="164" t="s">
        <v>408</v>
      </c>
    </row>
    <row r="36" spans="2:14" ht="15" customHeight="1">
      <c r="B36" s="201"/>
      <c r="C36" s="90" t="s">
        <v>65</v>
      </c>
      <c r="D36" s="97" t="s">
        <v>175</v>
      </c>
      <c r="E36" s="97" t="s">
        <v>321</v>
      </c>
      <c r="F36" s="99" t="s">
        <v>179</v>
      </c>
      <c r="G36" s="445"/>
      <c r="H36" s="445"/>
      <c r="I36" s="445"/>
      <c r="J36" s="445"/>
      <c r="K36" s="445"/>
      <c r="L36" s="446"/>
      <c r="M36" s="4"/>
    </row>
    <row r="37" spans="2:14" ht="15" customHeight="1">
      <c r="B37" s="437">
        <v>4</v>
      </c>
      <c r="C37" s="449" t="s">
        <v>204</v>
      </c>
      <c r="D37" s="450"/>
      <c r="E37" s="443" t="e">
        <f>D37/D$45</f>
        <v>#DIV/0!</v>
      </c>
      <c r="F37" s="98">
        <f>SUM(G37:L37)</f>
        <v>0</v>
      </c>
      <c r="G37" s="85"/>
      <c r="H37" s="85"/>
      <c r="I37" s="85"/>
      <c r="J37" s="85"/>
      <c r="K37" s="85"/>
      <c r="L37" s="87"/>
      <c r="M37" s="4"/>
      <c r="N37" s="428" t="s">
        <v>476</v>
      </c>
    </row>
    <row r="38" spans="2:14" ht="15" customHeight="1">
      <c r="B38" s="438"/>
      <c r="C38" s="440"/>
      <c r="D38" s="442"/>
      <c r="E38" s="444"/>
      <c r="F38" s="88"/>
      <c r="G38" s="174">
        <f t="shared" ref="G38:L38" si="13">$D37*G37</f>
        <v>0</v>
      </c>
      <c r="H38" s="174">
        <f t="shared" si="13"/>
        <v>0</v>
      </c>
      <c r="I38" s="174">
        <f t="shared" si="13"/>
        <v>0</v>
      </c>
      <c r="J38" s="174">
        <f t="shared" si="13"/>
        <v>0</v>
      </c>
      <c r="K38" s="174">
        <f t="shared" si="13"/>
        <v>0</v>
      </c>
      <c r="L38" s="175">
        <f t="shared" si="13"/>
        <v>0</v>
      </c>
      <c r="M38" s="4"/>
      <c r="N38" s="429"/>
    </row>
    <row r="39" spans="2:14" ht="15" customHeight="1">
      <c r="B39" s="437">
        <v>5</v>
      </c>
      <c r="C39" s="439" t="s">
        <v>135</v>
      </c>
      <c r="D39" s="441"/>
      <c r="E39" s="443" t="e">
        <f t="shared" ref="E39" si="14">D39/D$45</f>
        <v>#DIV/0!</v>
      </c>
      <c r="F39" s="84">
        <f>SUM(G39:L39)</f>
        <v>0</v>
      </c>
      <c r="G39" s="85"/>
      <c r="H39" s="85"/>
      <c r="I39" s="85"/>
      <c r="J39" s="85"/>
      <c r="K39" s="85"/>
      <c r="L39" s="87"/>
      <c r="M39" s="4"/>
      <c r="N39" s="428" t="s">
        <v>409</v>
      </c>
    </row>
    <row r="40" spans="2:14" ht="15" customHeight="1">
      <c r="B40" s="438"/>
      <c r="C40" s="440"/>
      <c r="D40" s="442"/>
      <c r="E40" s="444"/>
      <c r="F40" s="88"/>
      <c r="G40" s="174">
        <f t="shared" ref="G40:L40" si="15">$D39*G39</f>
        <v>0</v>
      </c>
      <c r="H40" s="174">
        <f t="shared" si="15"/>
        <v>0</v>
      </c>
      <c r="I40" s="174">
        <f t="shared" si="15"/>
        <v>0</v>
      </c>
      <c r="J40" s="174">
        <f t="shared" si="15"/>
        <v>0</v>
      </c>
      <c r="K40" s="174">
        <f t="shared" si="15"/>
        <v>0</v>
      </c>
      <c r="L40" s="175">
        <f t="shared" si="15"/>
        <v>0</v>
      </c>
      <c r="M40" s="4"/>
      <c r="N40" s="429"/>
    </row>
    <row r="41" spans="2:14" ht="15" customHeight="1">
      <c r="B41" s="437">
        <v>6</v>
      </c>
      <c r="C41" s="439" t="s">
        <v>134</v>
      </c>
      <c r="D41" s="441"/>
      <c r="E41" s="443" t="e">
        <f t="shared" ref="E41" si="16">D41/D$45</f>
        <v>#DIV/0!</v>
      </c>
      <c r="F41" s="84">
        <f>SUM(G41:L41)</f>
        <v>0</v>
      </c>
      <c r="G41" s="85"/>
      <c r="H41" s="86"/>
      <c r="I41" s="86"/>
      <c r="J41" s="86"/>
      <c r="K41" s="86"/>
      <c r="L41" s="87"/>
      <c r="M41" s="4"/>
      <c r="N41" s="428" t="s">
        <v>410</v>
      </c>
    </row>
    <row r="42" spans="2:14" ht="15" customHeight="1">
      <c r="B42" s="438"/>
      <c r="C42" s="440"/>
      <c r="D42" s="442"/>
      <c r="E42" s="444"/>
      <c r="F42" s="88"/>
      <c r="G42" s="174">
        <f t="shared" ref="G42:L42" si="17">$D41*G41</f>
        <v>0</v>
      </c>
      <c r="H42" s="174">
        <f t="shared" si="17"/>
        <v>0</v>
      </c>
      <c r="I42" s="174">
        <f t="shared" si="17"/>
        <v>0</v>
      </c>
      <c r="J42" s="174">
        <f t="shared" si="17"/>
        <v>0</v>
      </c>
      <c r="K42" s="174">
        <f t="shared" si="17"/>
        <v>0</v>
      </c>
      <c r="L42" s="175">
        <f t="shared" si="17"/>
        <v>0</v>
      </c>
      <c r="M42" s="4"/>
      <c r="N42" s="429"/>
    </row>
    <row r="43" spans="2:14" ht="15" customHeight="1">
      <c r="B43" s="437">
        <v>7</v>
      </c>
      <c r="C43" s="439" t="s">
        <v>137</v>
      </c>
      <c r="D43" s="441"/>
      <c r="E43" s="443" t="e">
        <f t="shared" ref="E43" si="18">D43/D$45</f>
        <v>#DIV/0!</v>
      </c>
      <c r="F43" s="84">
        <f>SUM(G43:L43)</f>
        <v>0</v>
      </c>
      <c r="G43" s="85"/>
      <c r="H43" s="86"/>
      <c r="I43" s="86"/>
      <c r="J43" s="86"/>
      <c r="K43" s="86"/>
      <c r="L43" s="87"/>
      <c r="M43" s="4"/>
      <c r="N43" s="428" t="s">
        <v>411</v>
      </c>
    </row>
    <row r="44" spans="2:14" ht="15" customHeight="1">
      <c r="B44" s="438"/>
      <c r="C44" s="440"/>
      <c r="D44" s="442"/>
      <c r="E44" s="444"/>
      <c r="F44" s="88"/>
      <c r="G44" s="174">
        <f t="shared" ref="G44:L44" si="19">$D43*G43</f>
        <v>0</v>
      </c>
      <c r="H44" s="174">
        <f t="shared" si="19"/>
        <v>0</v>
      </c>
      <c r="I44" s="174">
        <f t="shared" si="19"/>
        <v>0</v>
      </c>
      <c r="J44" s="174">
        <f t="shared" si="19"/>
        <v>0</v>
      </c>
      <c r="K44" s="174">
        <f t="shared" si="19"/>
        <v>0</v>
      </c>
      <c r="L44" s="175">
        <f t="shared" si="19"/>
        <v>0</v>
      </c>
      <c r="M44" s="4"/>
      <c r="N44" s="429"/>
    </row>
    <row r="45" spans="2:14" ht="20.100000000000001" customHeight="1" thickBot="1">
      <c r="B45" s="201">
        <v>8</v>
      </c>
      <c r="C45" s="38" t="s">
        <v>136</v>
      </c>
      <c r="D45" s="28">
        <f>SUM(D37:D44)</f>
        <v>0</v>
      </c>
      <c r="E45" s="89" t="e">
        <f>SUM(E37:E44)</f>
        <v>#DIV/0!</v>
      </c>
      <c r="F45" s="178">
        <f>G45+H45+I45+J45+K45+L45</f>
        <v>0</v>
      </c>
      <c r="G45" s="176">
        <f t="shared" ref="G45:L45" si="20">G38+G40+G42+G44</f>
        <v>0</v>
      </c>
      <c r="H45" s="176">
        <f t="shared" si="20"/>
        <v>0</v>
      </c>
      <c r="I45" s="176">
        <f t="shared" si="20"/>
        <v>0</v>
      </c>
      <c r="J45" s="176">
        <f t="shared" si="20"/>
        <v>0</v>
      </c>
      <c r="K45" s="176">
        <f t="shared" si="20"/>
        <v>0</v>
      </c>
      <c r="L45" s="177">
        <f t="shared" si="20"/>
        <v>0</v>
      </c>
      <c r="M45" s="4"/>
      <c r="N45" s="165" t="s">
        <v>412</v>
      </c>
    </row>
    <row r="46" spans="2:14" ht="15" customHeight="1">
      <c r="B46" s="69"/>
      <c r="C46" s="430" t="s">
        <v>417</v>
      </c>
      <c r="D46" s="431"/>
      <c r="E46" s="73"/>
      <c r="F46" s="73"/>
      <c r="G46" s="73"/>
      <c r="H46" s="73"/>
      <c r="I46" s="73"/>
      <c r="J46" s="73"/>
      <c r="K46" s="73"/>
      <c r="L46" s="73"/>
    </row>
    <row r="47" spans="2:14" ht="15" customHeight="1" thickBot="1">
      <c r="B47" s="69"/>
      <c r="C47" s="432"/>
      <c r="D47" s="433"/>
      <c r="E47" s="73"/>
      <c r="F47" s="73"/>
      <c r="G47" s="73"/>
      <c r="H47" s="73"/>
      <c r="I47" s="73"/>
      <c r="J47" s="73"/>
      <c r="K47" s="73"/>
      <c r="L47" s="73"/>
    </row>
    <row r="48" spans="2:14" ht="15" customHeight="1">
      <c r="B48" s="201"/>
      <c r="C48" s="100" t="s">
        <v>68</v>
      </c>
      <c r="D48" s="101" t="s">
        <v>175</v>
      </c>
      <c r="E48" s="101" t="s">
        <v>321</v>
      </c>
      <c r="F48" s="102"/>
      <c r="G48" s="435" t="s">
        <v>323</v>
      </c>
      <c r="H48" s="435"/>
      <c r="I48" s="435"/>
      <c r="J48" s="435"/>
      <c r="K48" s="435"/>
      <c r="L48" s="436"/>
      <c r="M48" s="4"/>
    </row>
    <row r="49" spans="2:14" ht="15" customHeight="1">
      <c r="B49" s="424">
        <v>9</v>
      </c>
      <c r="C49" s="434" t="s">
        <v>69</v>
      </c>
      <c r="D49" s="426">
        <f>SUM(G50:L50)</f>
        <v>0</v>
      </c>
      <c r="E49" s="427" t="e">
        <f>D49/D$55</f>
        <v>#DIV/0!</v>
      </c>
      <c r="F49" s="103"/>
      <c r="G49" s="85"/>
      <c r="H49" s="85"/>
      <c r="I49" s="85"/>
      <c r="J49" s="85"/>
      <c r="K49" s="85"/>
      <c r="L49" s="87"/>
      <c r="M49" s="4"/>
      <c r="N49" s="428" t="s">
        <v>413</v>
      </c>
    </row>
    <row r="50" spans="2:14" ht="15" customHeight="1">
      <c r="B50" s="424"/>
      <c r="C50" s="434"/>
      <c r="D50" s="426"/>
      <c r="E50" s="427"/>
      <c r="F50" s="106"/>
      <c r="G50" s="174">
        <f>G49*G45</f>
        <v>0</v>
      </c>
      <c r="H50" s="174">
        <f t="shared" ref="H50:L50" si="21">H49*H45</f>
        <v>0</v>
      </c>
      <c r="I50" s="174">
        <f t="shared" si="21"/>
        <v>0</v>
      </c>
      <c r="J50" s="174">
        <f t="shared" si="21"/>
        <v>0</v>
      </c>
      <c r="K50" s="174">
        <f t="shared" si="21"/>
        <v>0</v>
      </c>
      <c r="L50" s="175">
        <f t="shared" si="21"/>
        <v>0</v>
      </c>
      <c r="M50" s="4"/>
      <c r="N50" s="429"/>
    </row>
    <row r="51" spans="2:14" ht="15" customHeight="1">
      <c r="B51" s="424">
        <v>10</v>
      </c>
      <c r="C51" s="434" t="s">
        <v>70</v>
      </c>
      <c r="D51" s="426">
        <f>SUM(G52:L52)</f>
        <v>0</v>
      </c>
      <c r="E51" s="427" t="e">
        <f t="shared" ref="E51" si="22">D51/D$55</f>
        <v>#DIV/0!</v>
      </c>
      <c r="F51" s="103"/>
      <c r="G51" s="85"/>
      <c r="H51" s="85"/>
      <c r="I51" s="85"/>
      <c r="J51" s="85"/>
      <c r="K51" s="85"/>
      <c r="L51" s="87"/>
      <c r="M51" s="4"/>
      <c r="N51" s="428" t="s">
        <v>414</v>
      </c>
    </row>
    <row r="52" spans="2:14" ht="15" customHeight="1">
      <c r="B52" s="424"/>
      <c r="C52" s="434"/>
      <c r="D52" s="426"/>
      <c r="E52" s="427"/>
      <c r="F52" s="106"/>
      <c r="G52" s="174">
        <f t="shared" ref="G52:L52" si="23">G51*G45</f>
        <v>0</v>
      </c>
      <c r="H52" s="174">
        <f t="shared" si="23"/>
        <v>0</v>
      </c>
      <c r="I52" s="174">
        <f t="shared" si="23"/>
        <v>0</v>
      </c>
      <c r="J52" s="174">
        <f t="shared" si="23"/>
        <v>0</v>
      </c>
      <c r="K52" s="174">
        <f t="shared" si="23"/>
        <v>0</v>
      </c>
      <c r="L52" s="175">
        <f t="shared" si="23"/>
        <v>0</v>
      </c>
      <c r="M52" s="4"/>
      <c r="N52" s="429"/>
    </row>
    <row r="53" spans="2:14" ht="15" customHeight="1">
      <c r="B53" s="424">
        <v>11</v>
      </c>
      <c r="C53" s="425" t="s">
        <v>340</v>
      </c>
      <c r="D53" s="426">
        <f>SUM(G54:L54)</f>
        <v>0</v>
      </c>
      <c r="E53" s="427" t="e">
        <f t="shared" ref="E53" si="24">D53/D$55</f>
        <v>#DIV/0!</v>
      </c>
      <c r="F53" s="103"/>
      <c r="G53" s="85"/>
      <c r="H53" s="86"/>
      <c r="I53" s="86"/>
      <c r="J53" s="86"/>
      <c r="K53" s="86"/>
      <c r="L53" s="87"/>
      <c r="M53" s="4"/>
      <c r="N53" s="428" t="s">
        <v>415</v>
      </c>
    </row>
    <row r="54" spans="2:14" ht="15" customHeight="1">
      <c r="B54" s="424"/>
      <c r="C54" s="425"/>
      <c r="D54" s="426"/>
      <c r="E54" s="427"/>
      <c r="F54" s="106"/>
      <c r="G54" s="174">
        <f t="shared" ref="G54:L54" si="25">G53*G45</f>
        <v>0</v>
      </c>
      <c r="H54" s="174">
        <f t="shared" si="25"/>
        <v>0</v>
      </c>
      <c r="I54" s="174">
        <f t="shared" si="25"/>
        <v>0</v>
      </c>
      <c r="J54" s="174">
        <f t="shared" si="25"/>
        <v>0</v>
      </c>
      <c r="K54" s="174">
        <f t="shared" si="25"/>
        <v>0</v>
      </c>
      <c r="L54" s="175">
        <f t="shared" si="25"/>
        <v>0</v>
      </c>
      <c r="M54" s="4"/>
      <c r="N54" s="429"/>
    </row>
    <row r="55" spans="2:14" ht="35.25" customHeight="1" thickBot="1">
      <c r="B55" s="201">
        <v>12</v>
      </c>
      <c r="C55" s="38" t="s">
        <v>71</v>
      </c>
      <c r="D55" s="28">
        <f>SUM(D49:D54)</f>
        <v>0</v>
      </c>
      <c r="E55" s="89" t="e">
        <f>SUM(E47:E54)</f>
        <v>#DIV/0!</v>
      </c>
      <c r="F55" s="104"/>
      <c r="G55" s="176">
        <f>G50+G52+G54</f>
        <v>0</v>
      </c>
      <c r="H55" s="176">
        <f t="shared" ref="H55" si="26">H50+H52+H54</f>
        <v>0</v>
      </c>
      <c r="I55" s="176">
        <f t="shared" ref="I55" si="27">I50+I52+I54</f>
        <v>0</v>
      </c>
      <c r="J55" s="176">
        <f t="shared" ref="J55" si="28">J50+J52+J54</f>
        <v>0</v>
      </c>
      <c r="K55" s="176">
        <f t="shared" ref="K55" si="29">K50+K52+K54</f>
        <v>0</v>
      </c>
      <c r="L55" s="177">
        <f t="shared" ref="L55" si="30">L50+L52+L54</f>
        <v>0</v>
      </c>
      <c r="M55" s="4"/>
      <c r="N55" s="165" t="s">
        <v>416</v>
      </c>
    </row>
  </sheetData>
  <sheetProtection password="CC16" sheet="1" objects="1" scenarios="1"/>
  <mergeCells count="86">
    <mergeCell ref="N25:N26"/>
    <mergeCell ref="C18:D19"/>
    <mergeCell ref="B25:B26"/>
    <mergeCell ref="C25:C26"/>
    <mergeCell ref="D25:D26"/>
    <mergeCell ref="N21:N22"/>
    <mergeCell ref="B23:B24"/>
    <mergeCell ref="C23:C24"/>
    <mergeCell ref="D23:D24"/>
    <mergeCell ref="N23:N24"/>
    <mergeCell ref="G20:L20"/>
    <mergeCell ref="B21:B22"/>
    <mergeCell ref="C21:C22"/>
    <mergeCell ref="D21:D22"/>
    <mergeCell ref="E25:E26"/>
    <mergeCell ref="E23:E24"/>
    <mergeCell ref="N13:N14"/>
    <mergeCell ref="B15:B16"/>
    <mergeCell ref="C15:C16"/>
    <mergeCell ref="D15:D16"/>
    <mergeCell ref="N15:N16"/>
    <mergeCell ref="B13:B14"/>
    <mergeCell ref="C13:C14"/>
    <mergeCell ref="D13:D14"/>
    <mergeCell ref="E15:E16"/>
    <mergeCell ref="E13:E14"/>
    <mergeCell ref="N9:N10"/>
    <mergeCell ref="B11:B12"/>
    <mergeCell ref="C11:C12"/>
    <mergeCell ref="D11:D12"/>
    <mergeCell ref="N11:N12"/>
    <mergeCell ref="B9:B10"/>
    <mergeCell ref="C9:C10"/>
    <mergeCell ref="D9:D10"/>
    <mergeCell ref="E9:E10"/>
    <mergeCell ref="E11:E12"/>
    <mergeCell ref="C3:D3"/>
    <mergeCell ref="D4:L4"/>
    <mergeCell ref="C5:L5"/>
    <mergeCell ref="F6:L6"/>
    <mergeCell ref="G8:L8"/>
    <mergeCell ref="D6:E6"/>
    <mergeCell ref="E21:E22"/>
    <mergeCell ref="C31:D31"/>
    <mergeCell ref="D32:L32"/>
    <mergeCell ref="C33:L33"/>
    <mergeCell ref="F34:L34"/>
    <mergeCell ref="G36:L36"/>
    <mergeCell ref="D34:E34"/>
    <mergeCell ref="B37:B38"/>
    <mergeCell ref="C37:C38"/>
    <mergeCell ref="D37:D38"/>
    <mergeCell ref="E37:E38"/>
    <mergeCell ref="N37:N38"/>
    <mergeCell ref="B39:B40"/>
    <mergeCell ref="C39:C40"/>
    <mergeCell ref="D39:D40"/>
    <mergeCell ref="E39:E40"/>
    <mergeCell ref="N39:N40"/>
    <mergeCell ref="B41:B42"/>
    <mergeCell ref="C41:C42"/>
    <mergeCell ref="D41:D42"/>
    <mergeCell ref="E41:E42"/>
    <mergeCell ref="N41:N42"/>
    <mergeCell ref="B43:B44"/>
    <mergeCell ref="C43:C44"/>
    <mergeCell ref="D43:D44"/>
    <mergeCell ref="E43:E44"/>
    <mergeCell ref="N43:N44"/>
    <mergeCell ref="C46:D47"/>
    <mergeCell ref="N49:N50"/>
    <mergeCell ref="B51:B52"/>
    <mergeCell ref="C51:C52"/>
    <mergeCell ref="D51:D52"/>
    <mergeCell ref="E51:E52"/>
    <mergeCell ref="N51:N52"/>
    <mergeCell ref="G48:L48"/>
    <mergeCell ref="B49:B50"/>
    <mergeCell ref="C49:C50"/>
    <mergeCell ref="D49:D50"/>
    <mergeCell ref="E49:E50"/>
    <mergeCell ref="B53:B54"/>
    <mergeCell ref="C53:C54"/>
    <mergeCell ref="D53:D54"/>
    <mergeCell ref="E53:E54"/>
    <mergeCell ref="N53:N54"/>
  </mergeCells>
  <pageMargins left="0.56000000000000005" right="0.34" top="0.74803149606299213" bottom="0.74803149606299213" header="0.31496062992125984" footer="0.31496062992125984"/>
  <pageSetup paperSize="9" orientation="landscape" verticalDpi="0" r:id="rId1"/>
  <rowBreaks count="1" manualBreakCount="1">
    <brk id="28" max="16383" man="1"/>
  </rowBreaks>
</worksheet>
</file>

<file path=xl/worksheets/sheet3.xml><?xml version="1.0" encoding="utf-8"?>
<worksheet xmlns="http://schemas.openxmlformats.org/spreadsheetml/2006/main" xmlns:r="http://schemas.openxmlformats.org/officeDocument/2006/relationships">
  <dimension ref="A1:R57"/>
  <sheetViews>
    <sheetView zoomScaleNormal="100" workbookViewId="0">
      <selection activeCell="F53" sqref="F53:K55"/>
    </sheetView>
  </sheetViews>
  <sheetFormatPr defaultColWidth="8.85546875" defaultRowHeight="12.75"/>
  <cols>
    <col min="1" max="1" width="1.28515625" style="1" customWidth="1"/>
    <col min="2" max="2" width="2.85546875" style="12" customWidth="1"/>
    <col min="3" max="3" width="29.7109375" style="1" customWidth="1"/>
    <col min="4" max="16" width="9.7109375" style="1" customWidth="1"/>
    <col min="17" max="17" width="6.28515625" style="1" customWidth="1"/>
    <col min="18" max="18" width="74.42578125" style="1" customWidth="1"/>
    <col min="19" max="16384" width="8.85546875" style="1"/>
  </cols>
  <sheetData>
    <row r="1" spans="1:18" s="43" customFormat="1" ht="15.75">
      <c r="B1" s="114"/>
      <c r="C1" s="117"/>
    </row>
    <row r="2" spans="1:18" s="43" customFormat="1" ht="18.2" customHeight="1">
      <c r="B2" s="114"/>
      <c r="C2" s="117" t="s">
        <v>219</v>
      </c>
      <c r="R2" s="151" t="s">
        <v>275</v>
      </c>
    </row>
    <row r="3" spans="1:18" s="43" customFormat="1" ht="13.9" customHeight="1" thickBot="1">
      <c r="B3" s="114"/>
      <c r="C3" s="196"/>
      <c r="D3" s="115"/>
      <c r="E3" s="115"/>
      <c r="F3" s="116"/>
      <c r="G3" s="116"/>
      <c r="H3" s="42"/>
    </row>
    <row r="4" spans="1:18" ht="20.100000000000001" customHeight="1" thickBot="1">
      <c r="A4" s="73"/>
      <c r="B4" s="58">
        <v>1</v>
      </c>
      <c r="C4" s="79" t="s">
        <v>24</v>
      </c>
      <c r="D4" s="453"/>
      <c r="E4" s="453"/>
      <c r="F4" s="453"/>
      <c r="G4" s="453"/>
      <c r="H4" s="453"/>
      <c r="I4" s="453"/>
      <c r="J4" s="453"/>
      <c r="K4" s="453"/>
      <c r="L4" s="453"/>
      <c r="M4" s="453"/>
      <c r="N4" s="453"/>
      <c r="O4" s="453"/>
      <c r="P4" s="454"/>
      <c r="R4" s="41" t="s">
        <v>38</v>
      </c>
    </row>
    <row r="5" spans="1:18" s="60" customFormat="1" ht="13.9" customHeight="1" thickBot="1">
      <c r="A5" s="74"/>
      <c r="B5" s="59"/>
      <c r="C5" s="455"/>
      <c r="D5" s="455"/>
      <c r="E5" s="455"/>
      <c r="F5" s="455"/>
      <c r="G5" s="455"/>
      <c r="H5" s="455"/>
      <c r="I5" s="455"/>
      <c r="J5" s="455"/>
      <c r="K5" s="455"/>
      <c r="L5" s="455"/>
      <c r="M5" s="455"/>
      <c r="N5" s="455"/>
      <c r="O5" s="455"/>
      <c r="P5" s="455"/>
      <c r="Q5" s="17"/>
    </row>
    <row r="6" spans="1:18" s="60" customFormat="1" ht="13.9" customHeight="1">
      <c r="A6" s="74"/>
      <c r="B6" s="61">
        <v>2</v>
      </c>
      <c r="C6" s="51" t="s">
        <v>53</v>
      </c>
      <c r="D6" s="465"/>
      <c r="E6" s="465"/>
      <c r="F6" s="52"/>
      <c r="G6" s="52"/>
      <c r="H6" s="52"/>
      <c r="I6" s="52"/>
      <c r="J6" s="52"/>
      <c r="K6" s="52"/>
      <c r="L6" s="52"/>
      <c r="M6" s="52"/>
      <c r="N6" s="52"/>
      <c r="O6" s="52"/>
      <c r="P6" s="53"/>
      <c r="Q6" s="17"/>
      <c r="R6" s="41" t="s">
        <v>39</v>
      </c>
    </row>
    <row r="7" spans="1:18" s="60" customFormat="1" ht="13.9" customHeight="1">
      <c r="A7" s="74"/>
      <c r="B7" s="61">
        <f>B6+1</f>
        <v>3</v>
      </c>
      <c r="C7" s="48" t="s">
        <v>25</v>
      </c>
      <c r="D7" s="49"/>
      <c r="E7" s="50"/>
      <c r="F7" s="8">
        <v>0</v>
      </c>
      <c r="G7" s="6">
        <f>F7+1</f>
        <v>1</v>
      </c>
      <c r="H7" s="6">
        <f t="shared" ref="H7:P7" si="0">G7+1</f>
        <v>2</v>
      </c>
      <c r="I7" s="6">
        <f t="shared" si="0"/>
        <v>3</v>
      </c>
      <c r="J7" s="6">
        <f t="shared" si="0"/>
        <v>4</v>
      </c>
      <c r="K7" s="6">
        <f t="shared" si="0"/>
        <v>5</v>
      </c>
      <c r="L7" s="6">
        <f t="shared" si="0"/>
        <v>6</v>
      </c>
      <c r="M7" s="6">
        <f t="shared" si="0"/>
        <v>7</v>
      </c>
      <c r="N7" s="6">
        <f t="shared" si="0"/>
        <v>8</v>
      </c>
      <c r="O7" s="6">
        <f t="shared" si="0"/>
        <v>9</v>
      </c>
      <c r="P7" s="44">
        <f t="shared" si="0"/>
        <v>10</v>
      </c>
      <c r="Q7" s="17"/>
      <c r="R7" s="164" t="s">
        <v>50</v>
      </c>
    </row>
    <row r="8" spans="1:18" ht="13.9" customHeight="1">
      <c r="A8" s="73"/>
      <c r="B8" s="61">
        <f t="shared" ref="B8:B9" si="1">B7+1</f>
        <v>4</v>
      </c>
      <c r="C8" s="48" t="s">
        <v>26</v>
      </c>
      <c r="D8" s="203">
        <v>7.2499999999999995E-2</v>
      </c>
      <c r="E8" s="127"/>
      <c r="F8" s="9"/>
      <c r="G8" s="7"/>
      <c r="H8" s="7"/>
      <c r="I8" s="7"/>
      <c r="J8" s="7"/>
      <c r="K8" s="7"/>
      <c r="L8" s="7"/>
      <c r="M8" s="7"/>
      <c r="N8" s="7"/>
      <c r="O8" s="7"/>
      <c r="P8" s="34"/>
      <c r="Q8" s="4"/>
      <c r="R8" s="164" t="s">
        <v>197</v>
      </c>
    </row>
    <row r="9" spans="1:18" ht="13.9" customHeight="1">
      <c r="A9" s="73"/>
      <c r="B9" s="61">
        <f t="shared" si="1"/>
        <v>5</v>
      </c>
      <c r="C9" s="48" t="s">
        <v>27</v>
      </c>
      <c r="D9" s="49"/>
      <c r="E9" s="50"/>
      <c r="F9" s="9">
        <f t="shared" ref="F9:P9" si="2">1/(1+$D$8)^F7</f>
        <v>1</v>
      </c>
      <c r="G9" s="9">
        <f t="shared" si="2"/>
        <v>0.93240093240093236</v>
      </c>
      <c r="H9" s="9">
        <f t="shared" si="2"/>
        <v>0.86937149874212816</v>
      </c>
      <c r="I9" s="9">
        <f t="shared" si="2"/>
        <v>0.81060279602995633</v>
      </c>
      <c r="J9" s="9">
        <f t="shared" si="2"/>
        <v>0.75580680282513402</v>
      </c>
      <c r="K9" s="9">
        <f t="shared" si="2"/>
        <v>0.70471496766912267</v>
      </c>
      <c r="L9" s="9">
        <f t="shared" si="2"/>
        <v>0.65707689293158289</v>
      </c>
      <c r="M9" s="9">
        <f t="shared" si="2"/>
        <v>0.61265910762851561</v>
      </c>
      <c r="N9" s="9">
        <f t="shared" si="2"/>
        <v>0.5712439231967511</v>
      </c>
      <c r="O9" s="9">
        <f t="shared" si="2"/>
        <v>0.53262836661701729</v>
      </c>
      <c r="P9" s="128">
        <f t="shared" si="2"/>
        <v>0.49662318565689262</v>
      </c>
      <c r="Q9" s="4"/>
      <c r="R9" s="164" t="s">
        <v>198</v>
      </c>
    </row>
    <row r="10" spans="1:18" ht="13.9" customHeight="1">
      <c r="A10" s="73"/>
      <c r="B10" s="118"/>
      <c r="C10" s="109" t="s">
        <v>13</v>
      </c>
      <c r="D10" s="92" t="s">
        <v>4</v>
      </c>
      <c r="E10" s="93" t="s">
        <v>28</v>
      </c>
      <c r="F10" s="466"/>
      <c r="G10" s="445"/>
      <c r="H10" s="445"/>
      <c r="I10" s="445"/>
      <c r="J10" s="445"/>
      <c r="K10" s="445"/>
      <c r="L10" s="445"/>
      <c r="M10" s="445"/>
      <c r="N10" s="445"/>
      <c r="O10" s="445"/>
      <c r="P10" s="446"/>
      <c r="Q10" s="4"/>
    </row>
    <row r="11" spans="1:18" ht="18" customHeight="1">
      <c r="A11" s="73"/>
      <c r="B11" s="61"/>
      <c r="C11" s="157" t="s">
        <v>200</v>
      </c>
      <c r="D11" s="158"/>
      <c r="E11" s="158"/>
      <c r="F11" s="158"/>
      <c r="G11" s="158"/>
      <c r="H11" s="158"/>
      <c r="I11" s="158"/>
      <c r="J11" s="158"/>
      <c r="K11" s="158"/>
      <c r="L11" s="158"/>
      <c r="M11" s="158"/>
      <c r="N11" s="158"/>
      <c r="O11" s="158"/>
      <c r="P11" s="159"/>
      <c r="Q11" s="4"/>
    </row>
    <row r="12" spans="1:18" ht="15" customHeight="1">
      <c r="A12" s="73"/>
      <c r="B12" s="61">
        <v>6</v>
      </c>
      <c r="C12" s="126" t="s">
        <v>221</v>
      </c>
      <c r="D12" s="187">
        <f>$F$9*F12+$G$9*G12+$H$9*H12+$I$9*I12+$J$9*J12+$K$9*K12+$L$9*L12+$M$9*M12+$N$9*N12+$O$9*O12+$P$9*P12</f>
        <v>0</v>
      </c>
      <c r="E12" s="188">
        <f>SUM(F12:P12)</f>
        <v>0</v>
      </c>
      <c r="F12" s="122"/>
      <c r="G12" s="119"/>
      <c r="H12" s="119"/>
      <c r="I12" s="119"/>
      <c r="J12" s="119"/>
      <c r="K12" s="119"/>
      <c r="L12" s="119"/>
      <c r="M12" s="119"/>
      <c r="N12" s="119"/>
      <c r="O12" s="119"/>
      <c r="P12" s="121"/>
      <c r="Q12" s="4"/>
      <c r="R12" s="152" t="s">
        <v>228</v>
      </c>
    </row>
    <row r="13" spans="1:18" ht="15" customHeight="1">
      <c r="A13" s="73"/>
      <c r="B13" s="61">
        <f t="shared" ref="B13:B22" si="3">B12+1</f>
        <v>7</v>
      </c>
      <c r="C13" s="126" t="s">
        <v>56</v>
      </c>
      <c r="D13" s="187">
        <f t="shared" ref="D13:D15" si="4">$F$9*F13+$G$9*G13+$H$9*H13+$I$9*I13+$J$9*J13+$K$9*K13+$L$9*L13+$M$9*M13+$N$9*N13+$O$9*O13+$P$9*P13</f>
        <v>0</v>
      </c>
      <c r="E13" s="188">
        <f t="shared" ref="E13:E15" si="5">SUM(F13:P13)</f>
        <v>0</v>
      </c>
      <c r="F13" s="122"/>
      <c r="G13" s="119"/>
      <c r="H13" s="119"/>
      <c r="I13" s="119"/>
      <c r="J13" s="119"/>
      <c r="K13" s="119"/>
      <c r="L13" s="119"/>
      <c r="M13" s="119"/>
      <c r="N13" s="119"/>
      <c r="O13" s="119"/>
      <c r="P13" s="121"/>
      <c r="Q13" s="4"/>
      <c r="R13" s="152" t="s">
        <v>225</v>
      </c>
    </row>
    <row r="14" spans="1:18" ht="30.75" customHeight="1">
      <c r="A14" s="73"/>
      <c r="B14" s="61">
        <f t="shared" si="3"/>
        <v>8</v>
      </c>
      <c r="C14" s="126" t="s">
        <v>57</v>
      </c>
      <c r="D14" s="187">
        <f t="shared" si="4"/>
        <v>0</v>
      </c>
      <c r="E14" s="188">
        <f t="shared" si="5"/>
        <v>0</v>
      </c>
      <c r="F14" s="122"/>
      <c r="G14" s="119"/>
      <c r="H14" s="119"/>
      <c r="I14" s="119"/>
      <c r="J14" s="119"/>
      <c r="K14" s="119"/>
      <c r="L14" s="119"/>
      <c r="M14" s="119"/>
      <c r="N14" s="119"/>
      <c r="O14" s="119"/>
      <c r="P14" s="121"/>
      <c r="Q14" s="4"/>
      <c r="R14" s="47" t="s">
        <v>226</v>
      </c>
    </row>
    <row r="15" spans="1:18" ht="15" customHeight="1">
      <c r="A15" s="73"/>
      <c r="B15" s="61">
        <f t="shared" si="3"/>
        <v>9</v>
      </c>
      <c r="C15" s="126" t="s">
        <v>58</v>
      </c>
      <c r="D15" s="187">
        <f t="shared" si="4"/>
        <v>0</v>
      </c>
      <c r="E15" s="188">
        <f t="shared" si="5"/>
        <v>0</v>
      </c>
      <c r="F15" s="122"/>
      <c r="G15" s="119"/>
      <c r="H15" s="119"/>
      <c r="I15" s="119"/>
      <c r="J15" s="119"/>
      <c r="K15" s="119"/>
      <c r="L15" s="119"/>
      <c r="M15" s="119"/>
      <c r="N15" s="119"/>
      <c r="O15" s="119"/>
      <c r="P15" s="121"/>
      <c r="Q15" s="4"/>
      <c r="R15" s="47" t="s">
        <v>334</v>
      </c>
    </row>
    <row r="16" spans="1:18" ht="15" customHeight="1">
      <c r="A16" s="73"/>
      <c r="B16" s="129">
        <f t="shared" si="3"/>
        <v>10</v>
      </c>
      <c r="C16" s="110" t="s">
        <v>144</v>
      </c>
      <c r="D16" s="180">
        <f t="shared" ref="D16:P16" si="6">SUM(D12:D15)</f>
        <v>0</v>
      </c>
      <c r="E16" s="189">
        <f t="shared" si="6"/>
        <v>0</v>
      </c>
      <c r="F16" s="179">
        <f t="shared" si="6"/>
        <v>0</v>
      </c>
      <c r="G16" s="180">
        <f t="shared" si="6"/>
        <v>0</v>
      </c>
      <c r="H16" s="180">
        <f t="shared" si="6"/>
        <v>0</v>
      </c>
      <c r="I16" s="180">
        <f t="shared" si="6"/>
        <v>0</v>
      </c>
      <c r="J16" s="180">
        <f t="shared" si="6"/>
        <v>0</v>
      </c>
      <c r="K16" s="180">
        <f t="shared" si="6"/>
        <v>0</v>
      </c>
      <c r="L16" s="180">
        <f t="shared" si="6"/>
        <v>0</v>
      </c>
      <c r="M16" s="180">
        <f t="shared" si="6"/>
        <v>0</v>
      </c>
      <c r="N16" s="180">
        <f t="shared" si="6"/>
        <v>0</v>
      </c>
      <c r="O16" s="180">
        <f t="shared" si="6"/>
        <v>0</v>
      </c>
      <c r="P16" s="181">
        <f t="shared" si="6"/>
        <v>0</v>
      </c>
      <c r="Q16" s="4"/>
      <c r="R16" s="165" t="s">
        <v>227</v>
      </c>
    </row>
    <row r="17" spans="1:18" s="125" customFormat="1" ht="18" customHeight="1">
      <c r="A17" s="123"/>
      <c r="B17" s="61"/>
      <c r="C17" s="157" t="s">
        <v>202</v>
      </c>
      <c r="D17" s="158"/>
      <c r="E17" s="158"/>
      <c r="F17" s="158"/>
      <c r="G17" s="158"/>
      <c r="H17" s="158"/>
      <c r="I17" s="158"/>
      <c r="J17" s="158"/>
      <c r="K17" s="158"/>
      <c r="L17" s="158"/>
      <c r="M17" s="158"/>
      <c r="N17" s="158"/>
      <c r="O17" s="158"/>
      <c r="P17" s="159"/>
      <c r="Q17" s="124"/>
    </row>
    <row r="18" spans="1:18" ht="15" customHeight="1">
      <c r="A18" s="73"/>
      <c r="B18" s="61">
        <f>B16+1</f>
        <v>11</v>
      </c>
      <c r="C18" s="229"/>
      <c r="D18" s="187">
        <f>$F$9*F18+$G$9*G18+$H$9*H18+$I$9*I18+$J$9*J18+$K$9*K18+$L$9*L18+$M$9*M18+$N$9*N18+$O$9*O18+$P$9*P18</f>
        <v>0</v>
      </c>
      <c r="E18" s="188">
        <f t="shared" ref="E18:E21" si="7">SUM(F18:P18)</f>
        <v>0</v>
      </c>
      <c r="F18" s="122"/>
      <c r="G18" s="119"/>
      <c r="H18" s="119"/>
      <c r="I18" s="119"/>
      <c r="J18" s="119"/>
      <c r="K18" s="119"/>
      <c r="L18" s="119"/>
      <c r="M18" s="119"/>
      <c r="N18" s="119"/>
      <c r="O18" s="119"/>
      <c r="P18" s="121"/>
      <c r="Q18" s="4"/>
      <c r="R18" s="462" t="s">
        <v>229</v>
      </c>
    </row>
    <row r="19" spans="1:18" ht="15" customHeight="1">
      <c r="A19" s="73"/>
      <c r="B19" s="129">
        <f t="shared" si="3"/>
        <v>12</v>
      </c>
      <c r="C19" s="229"/>
      <c r="D19" s="187">
        <f t="shared" ref="D19" si="8">$F$9*F19+$G$9*G19+$H$9*H19+$I$9*I19+$J$9*J19+$K$9*K19+$L$9*L19+$M$9*M19+$N$9*N19+$O$9*O19+$P$9*P19</f>
        <v>0</v>
      </c>
      <c r="E19" s="188">
        <f t="shared" ref="E19" si="9">SUM(F19:P19)</f>
        <v>0</v>
      </c>
      <c r="F19" s="122"/>
      <c r="G19" s="119"/>
      <c r="H19" s="119"/>
      <c r="I19" s="119"/>
      <c r="J19" s="119"/>
      <c r="K19" s="119"/>
      <c r="L19" s="119"/>
      <c r="M19" s="119"/>
      <c r="N19" s="119"/>
      <c r="O19" s="119"/>
      <c r="P19" s="121"/>
      <c r="Q19" s="4"/>
      <c r="R19" s="463"/>
    </row>
    <row r="20" spans="1:18" ht="15" customHeight="1">
      <c r="A20" s="73"/>
      <c r="B20" s="129">
        <f t="shared" si="3"/>
        <v>13</v>
      </c>
      <c r="C20" s="229"/>
      <c r="D20" s="187">
        <f t="shared" ref="D20:D21" si="10">$F$9*F20+$G$9*G20+$H$9*H20+$I$9*I20+$J$9*J20+$K$9*K20+$L$9*L20+$M$9*M20+$N$9*N20+$O$9*O20+$P$9*P20</f>
        <v>0</v>
      </c>
      <c r="E20" s="188">
        <f>SUM(F20:P20)</f>
        <v>0</v>
      </c>
      <c r="F20" s="122"/>
      <c r="G20" s="119"/>
      <c r="H20" s="119"/>
      <c r="I20" s="119"/>
      <c r="J20" s="119"/>
      <c r="K20" s="119"/>
      <c r="L20" s="119"/>
      <c r="M20" s="119"/>
      <c r="N20" s="119"/>
      <c r="O20" s="119"/>
      <c r="P20" s="121"/>
      <c r="Q20" s="4"/>
      <c r="R20" s="463"/>
    </row>
    <row r="21" spans="1:18" ht="15" customHeight="1">
      <c r="A21" s="73"/>
      <c r="B21" s="61">
        <f t="shared" si="3"/>
        <v>14</v>
      </c>
      <c r="C21" s="229"/>
      <c r="D21" s="187">
        <f t="shared" si="10"/>
        <v>0</v>
      </c>
      <c r="E21" s="188">
        <f t="shared" si="7"/>
        <v>0</v>
      </c>
      <c r="F21" s="122"/>
      <c r="G21" s="119"/>
      <c r="H21" s="119"/>
      <c r="I21" s="119"/>
      <c r="J21" s="119"/>
      <c r="K21" s="119"/>
      <c r="L21" s="119"/>
      <c r="M21" s="119"/>
      <c r="N21" s="119"/>
      <c r="O21" s="119"/>
      <c r="P21" s="121"/>
      <c r="Q21" s="4"/>
      <c r="R21" s="464"/>
    </row>
    <row r="22" spans="1:18" ht="15" customHeight="1">
      <c r="A22" s="73"/>
      <c r="B22" s="129">
        <f t="shared" si="3"/>
        <v>15</v>
      </c>
      <c r="C22" s="110" t="s">
        <v>145</v>
      </c>
      <c r="D22" s="180">
        <f t="shared" ref="D22:P22" si="11">SUM(D18:D21)</f>
        <v>0</v>
      </c>
      <c r="E22" s="189">
        <f t="shared" si="11"/>
        <v>0</v>
      </c>
      <c r="F22" s="182">
        <f>SUM(F18:F21)</f>
        <v>0</v>
      </c>
      <c r="G22" s="180">
        <f t="shared" si="11"/>
        <v>0</v>
      </c>
      <c r="H22" s="180">
        <f t="shared" si="11"/>
        <v>0</v>
      </c>
      <c r="I22" s="180">
        <f t="shared" si="11"/>
        <v>0</v>
      </c>
      <c r="J22" s="180">
        <f t="shared" si="11"/>
        <v>0</v>
      </c>
      <c r="K22" s="180">
        <f t="shared" si="11"/>
        <v>0</v>
      </c>
      <c r="L22" s="180">
        <f t="shared" si="11"/>
        <v>0</v>
      </c>
      <c r="M22" s="180">
        <f t="shared" si="11"/>
        <v>0</v>
      </c>
      <c r="N22" s="180">
        <f t="shared" si="11"/>
        <v>0</v>
      </c>
      <c r="O22" s="180">
        <f t="shared" si="11"/>
        <v>0</v>
      </c>
      <c r="P22" s="183">
        <f t="shared" si="11"/>
        <v>0</v>
      </c>
      <c r="Q22" s="4"/>
      <c r="R22" s="165" t="s">
        <v>230</v>
      </c>
    </row>
    <row r="23" spans="1:18" s="125" customFormat="1" ht="18" customHeight="1">
      <c r="A23" s="123"/>
      <c r="B23" s="61"/>
      <c r="C23" s="157" t="s">
        <v>203</v>
      </c>
      <c r="D23" s="158"/>
      <c r="E23" s="158"/>
      <c r="F23" s="158"/>
      <c r="G23" s="158"/>
      <c r="H23" s="158"/>
      <c r="I23" s="158"/>
      <c r="J23" s="158"/>
      <c r="K23" s="158"/>
      <c r="L23" s="158"/>
      <c r="M23" s="158"/>
      <c r="N23" s="158"/>
      <c r="O23" s="158"/>
      <c r="P23" s="159"/>
      <c r="Q23" s="124"/>
    </row>
    <row r="24" spans="1:18" s="65" customFormat="1" ht="15" customHeight="1">
      <c r="A24" s="75"/>
      <c r="B24" s="129">
        <f>B22+1</f>
        <v>16</v>
      </c>
      <c r="C24" s="168"/>
      <c r="D24" s="187">
        <f>$F$9*F24+$G$9*G24+$H$9*H24+$I$9*I24+$J$9*J24+$K$9*K24+$L$9*L24+$M$9*M24+$N$9*N24+$O$9*O24+$P$9*P24</f>
        <v>0</v>
      </c>
      <c r="E24" s="188">
        <f t="shared" ref="E24:E26" si="12">SUM(F24:P24)</f>
        <v>0</v>
      </c>
      <c r="F24" s="122"/>
      <c r="G24" s="119"/>
      <c r="H24" s="119"/>
      <c r="I24" s="119"/>
      <c r="J24" s="119"/>
      <c r="K24" s="119"/>
      <c r="L24" s="119"/>
      <c r="M24" s="119"/>
      <c r="N24" s="119"/>
      <c r="O24" s="119"/>
      <c r="P24" s="121"/>
      <c r="Q24" s="64"/>
      <c r="R24" s="462" t="s">
        <v>231</v>
      </c>
    </row>
    <row r="25" spans="1:18" s="65" customFormat="1" ht="15" customHeight="1">
      <c r="A25" s="75"/>
      <c r="B25" s="161">
        <f>B24+1</f>
        <v>17</v>
      </c>
      <c r="C25" s="168"/>
      <c r="D25" s="187">
        <f t="shared" ref="D25" si="13">$F$9*F25+$G$9*G25+$H$9*H25+$I$9*I25+$J$9*J25+$K$9*K25+$L$9*L25+$M$9*M25+$N$9*N25+$O$9*O25+$P$9*P25</f>
        <v>0</v>
      </c>
      <c r="E25" s="188">
        <f t="shared" ref="E25" si="14">SUM(F25:P25)</f>
        <v>0</v>
      </c>
      <c r="F25" s="122"/>
      <c r="G25" s="119"/>
      <c r="H25" s="119"/>
      <c r="I25" s="119"/>
      <c r="J25" s="119"/>
      <c r="K25" s="119"/>
      <c r="L25" s="119"/>
      <c r="M25" s="119"/>
      <c r="N25" s="119"/>
      <c r="O25" s="119"/>
      <c r="P25" s="121"/>
      <c r="Q25" s="64"/>
      <c r="R25" s="463"/>
    </row>
    <row r="26" spans="1:18" s="65" customFormat="1" ht="15" customHeight="1">
      <c r="A26" s="75"/>
      <c r="B26" s="161">
        <f t="shared" ref="B26:B28" si="15">B25+1</f>
        <v>18</v>
      </c>
      <c r="C26" s="168"/>
      <c r="D26" s="187">
        <f t="shared" ref="D26" si="16">$F$9*F26+$G$9*G26+$H$9*H26+$I$9*I26+$J$9*J26+$K$9*K26+$L$9*L26+$M$9*M26+$N$9*N26+$O$9*O26+$P$9*P26</f>
        <v>0</v>
      </c>
      <c r="E26" s="188">
        <f t="shared" si="12"/>
        <v>0</v>
      </c>
      <c r="F26" s="122"/>
      <c r="G26" s="119"/>
      <c r="H26" s="119"/>
      <c r="I26" s="119"/>
      <c r="J26" s="119"/>
      <c r="K26" s="119"/>
      <c r="L26" s="119"/>
      <c r="M26" s="119"/>
      <c r="N26" s="119"/>
      <c r="O26" s="119"/>
      <c r="P26" s="121"/>
      <c r="Q26" s="64"/>
      <c r="R26" s="464"/>
    </row>
    <row r="27" spans="1:18" s="162" customFormat="1" ht="15" customHeight="1">
      <c r="B27" s="161">
        <f t="shared" si="15"/>
        <v>19</v>
      </c>
      <c r="C27" s="110" t="s">
        <v>146</v>
      </c>
      <c r="D27" s="180">
        <f t="shared" ref="D27:P27" si="17">SUM(D24:D26)</f>
        <v>0</v>
      </c>
      <c r="E27" s="189">
        <f t="shared" si="17"/>
        <v>0</v>
      </c>
      <c r="F27" s="179">
        <f t="shared" si="17"/>
        <v>0</v>
      </c>
      <c r="G27" s="180">
        <f t="shared" si="17"/>
        <v>0</v>
      </c>
      <c r="H27" s="180">
        <f t="shared" si="17"/>
        <v>0</v>
      </c>
      <c r="I27" s="180">
        <f t="shared" si="17"/>
        <v>0</v>
      </c>
      <c r="J27" s="180">
        <f t="shared" si="17"/>
        <v>0</v>
      </c>
      <c r="K27" s="180">
        <f t="shared" si="17"/>
        <v>0</v>
      </c>
      <c r="L27" s="180">
        <f t="shared" si="17"/>
        <v>0</v>
      </c>
      <c r="M27" s="180">
        <f t="shared" si="17"/>
        <v>0</v>
      </c>
      <c r="N27" s="180">
        <f t="shared" si="17"/>
        <v>0</v>
      </c>
      <c r="O27" s="180">
        <f t="shared" si="17"/>
        <v>0</v>
      </c>
      <c r="P27" s="183">
        <f t="shared" si="17"/>
        <v>0</v>
      </c>
      <c r="Q27" s="163"/>
      <c r="R27" s="165" t="s">
        <v>232</v>
      </c>
    </row>
    <row r="28" spans="1:18" ht="15" customHeight="1" thickBot="1">
      <c r="A28" s="73"/>
      <c r="B28" s="161">
        <f t="shared" si="15"/>
        <v>20</v>
      </c>
      <c r="C28" s="38" t="s">
        <v>143</v>
      </c>
      <c r="D28" s="185">
        <f>D16+D22+D27</f>
        <v>0</v>
      </c>
      <c r="E28" s="190">
        <f>E16+E22+E27</f>
        <v>0</v>
      </c>
      <c r="F28" s="184">
        <f>F16+F22+F27</f>
        <v>0</v>
      </c>
      <c r="G28" s="185">
        <f>G16+G22+G27</f>
        <v>0</v>
      </c>
      <c r="H28" s="185">
        <f t="shared" ref="H28:P28" si="18">H16+H22+H27</f>
        <v>0</v>
      </c>
      <c r="I28" s="185">
        <f t="shared" si="18"/>
        <v>0</v>
      </c>
      <c r="J28" s="185">
        <f t="shared" si="18"/>
        <v>0</v>
      </c>
      <c r="K28" s="185">
        <f t="shared" si="18"/>
        <v>0</v>
      </c>
      <c r="L28" s="185">
        <f t="shared" si="18"/>
        <v>0</v>
      </c>
      <c r="M28" s="185">
        <f t="shared" si="18"/>
        <v>0</v>
      </c>
      <c r="N28" s="185">
        <f t="shared" si="18"/>
        <v>0</v>
      </c>
      <c r="O28" s="185">
        <f t="shared" si="18"/>
        <v>0</v>
      </c>
      <c r="P28" s="186">
        <f t="shared" si="18"/>
        <v>0</v>
      </c>
      <c r="Q28" s="4"/>
      <c r="R28" s="165" t="s">
        <v>233</v>
      </c>
    </row>
    <row r="29" spans="1:18">
      <c r="Q29" s="4"/>
    </row>
    <row r="31" spans="1:18" ht="15.75">
      <c r="B31" s="114"/>
      <c r="C31" s="117" t="s">
        <v>329</v>
      </c>
      <c r="D31" s="43"/>
      <c r="E31" s="43"/>
      <c r="F31" s="43"/>
      <c r="G31" s="43"/>
      <c r="H31" s="43"/>
      <c r="I31" s="43"/>
      <c r="J31" s="43"/>
      <c r="K31" s="43"/>
      <c r="L31" s="43"/>
      <c r="M31" s="43"/>
      <c r="N31" s="43"/>
      <c r="O31" s="43"/>
      <c r="P31" s="43"/>
      <c r="Q31" s="43"/>
      <c r="R31" s="151" t="s">
        <v>419</v>
      </c>
    </row>
    <row r="32" spans="1:18" ht="13.5" thickBot="1">
      <c r="B32" s="114"/>
      <c r="C32" s="196"/>
      <c r="D32" s="194"/>
      <c r="E32" s="194"/>
      <c r="F32" s="116"/>
      <c r="G32" s="116"/>
      <c r="H32" s="42"/>
      <c r="I32" s="43"/>
      <c r="J32" s="43"/>
      <c r="K32" s="43"/>
      <c r="L32" s="43"/>
      <c r="M32" s="43"/>
      <c r="N32" s="43"/>
      <c r="O32" s="43"/>
      <c r="P32" s="43"/>
      <c r="Q32" s="43"/>
    </row>
    <row r="33" spans="2:18" ht="13.5" thickBot="1">
      <c r="B33" s="58">
        <v>1</v>
      </c>
      <c r="C33" s="57" t="s">
        <v>72</v>
      </c>
      <c r="D33" s="453"/>
      <c r="E33" s="453"/>
      <c r="F33" s="453"/>
      <c r="G33" s="453"/>
      <c r="H33" s="453"/>
      <c r="I33" s="453"/>
      <c r="J33" s="453"/>
      <c r="K33" s="453"/>
      <c r="L33" s="453"/>
      <c r="M33" s="453"/>
      <c r="N33" s="453"/>
      <c r="O33" s="453"/>
      <c r="P33" s="454"/>
      <c r="R33" s="41" t="s">
        <v>406</v>
      </c>
    </row>
    <row r="34" spans="2:18" ht="13.5" thickBot="1">
      <c r="B34" s="59"/>
      <c r="C34" s="455"/>
      <c r="D34" s="455"/>
      <c r="E34" s="455"/>
      <c r="F34" s="455"/>
      <c r="G34" s="455"/>
      <c r="H34" s="455"/>
      <c r="I34" s="455"/>
      <c r="J34" s="455"/>
      <c r="K34" s="455"/>
      <c r="L34" s="455"/>
      <c r="M34" s="455"/>
      <c r="N34" s="455"/>
      <c r="O34" s="455"/>
      <c r="P34" s="455"/>
      <c r="Q34" s="17"/>
      <c r="R34" s="60"/>
    </row>
    <row r="35" spans="2:18">
      <c r="B35" s="192">
        <v>2</v>
      </c>
      <c r="C35" s="108" t="s">
        <v>67</v>
      </c>
      <c r="D35" s="465"/>
      <c r="E35" s="465"/>
      <c r="F35" s="52"/>
      <c r="G35" s="52"/>
      <c r="H35" s="52"/>
      <c r="I35" s="52"/>
      <c r="J35" s="52"/>
      <c r="K35" s="52"/>
      <c r="L35" s="52"/>
      <c r="M35" s="52"/>
      <c r="N35" s="52"/>
      <c r="O35" s="52"/>
      <c r="P35" s="53"/>
      <c r="Q35" s="17"/>
      <c r="R35" s="41" t="s">
        <v>420</v>
      </c>
    </row>
    <row r="36" spans="2:18">
      <c r="B36" s="192">
        <f>B35+1</f>
        <v>3</v>
      </c>
      <c r="C36" s="48" t="s">
        <v>90</v>
      </c>
      <c r="D36" s="49"/>
      <c r="E36" s="50"/>
      <c r="F36" s="8">
        <v>0</v>
      </c>
      <c r="G36" s="6">
        <f>F36+1</f>
        <v>1</v>
      </c>
      <c r="H36" s="6">
        <f t="shared" ref="H36" si="19">G36+1</f>
        <v>2</v>
      </c>
      <c r="I36" s="6">
        <f t="shared" ref="I36" si="20">H36+1</f>
        <v>3</v>
      </c>
      <c r="J36" s="6">
        <f t="shared" ref="J36" si="21">I36+1</f>
        <v>4</v>
      </c>
      <c r="K36" s="6">
        <f t="shared" ref="K36" si="22">J36+1</f>
        <v>5</v>
      </c>
      <c r="L36" s="6">
        <f t="shared" ref="L36" si="23">K36+1</f>
        <v>6</v>
      </c>
      <c r="M36" s="6">
        <f t="shared" ref="M36" si="24">L36+1</f>
        <v>7</v>
      </c>
      <c r="N36" s="6">
        <f t="shared" ref="N36" si="25">M36+1</f>
        <v>8</v>
      </c>
      <c r="O36" s="6">
        <f t="shared" ref="O36" si="26">N36+1</f>
        <v>9</v>
      </c>
      <c r="P36" s="44">
        <f t="shared" ref="P36" si="27">O36+1</f>
        <v>10</v>
      </c>
      <c r="Q36" s="17"/>
      <c r="R36" s="164" t="s">
        <v>421</v>
      </c>
    </row>
    <row r="37" spans="2:18">
      <c r="B37" s="192">
        <f t="shared" ref="B37:B38" si="28">B36+1</f>
        <v>4</v>
      </c>
      <c r="C37" s="48" t="s">
        <v>1</v>
      </c>
      <c r="D37" s="202">
        <v>7.2499999999999995E-2</v>
      </c>
      <c r="E37" s="127"/>
      <c r="F37" s="9"/>
      <c r="G37" s="7"/>
      <c r="H37" s="7"/>
      <c r="I37" s="7"/>
      <c r="J37" s="7"/>
      <c r="K37" s="7"/>
      <c r="L37" s="7"/>
      <c r="M37" s="7"/>
      <c r="N37" s="7"/>
      <c r="O37" s="7"/>
      <c r="P37" s="34"/>
      <c r="Q37" s="4"/>
      <c r="R37" s="164" t="s">
        <v>422</v>
      </c>
    </row>
    <row r="38" spans="2:18">
      <c r="B38" s="192">
        <f t="shared" si="28"/>
        <v>5</v>
      </c>
      <c r="C38" s="48" t="s">
        <v>2</v>
      </c>
      <c r="D38" s="49"/>
      <c r="E38" s="50"/>
      <c r="F38" s="9">
        <f>1/(1+$D$37)^F36</f>
        <v>1</v>
      </c>
      <c r="G38" s="9">
        <f>1/(1+$D$37)^G36</f>
        <v>0.93240093240093236</v>
      </c>
      <c r="H38" s="9">
        <f>1/(1+$D$37)^H36</f>
        <v>0.86937149874212816</v>
      </c>
      <c r="I38" s="9">
        <f t="shared" ref="I38:P38" si="29">1/(1+$D$37)^I36</f>
        <v>0.81060279602995633</v>
      </c>
      <c r="J38" s="9">
        <f t="shared" si="29"/>
        <v>0.75580680282513402</v>
      </c>
      <c r="K38" s="9">
        <f t="shared" si="29"/>
        <v>0.70471496766912267</v>
      </c>
      <c r="L38" s="9">
        <f t="shared" si="29"/>
        <v>0.65707689293158289</v>
      </c>
      <c r="M38" s="9">
        <f t="shared" si="29"/>
        <v>0.61265910762851561</v>
      </c>
      <c r="N38" s="9">
        <f t="shared" si="29"/>
        <v>0.5712439231967511</v>
      </c>
      <c r="O38" s="9">
        <f t="shared" si="29"/>
        <v>0.53262836661701729</v>
      </c>
      <c r="P38" s="128">
        <f t="shared" si="29"/>
        <v>0.49662318565689262</v>
      </c>
      <c r="Q38" s="4"/>
      <c r="R38" s="164" t="s">
        <v>423</v>
      </c>
    </row>
    <row r="39" spans="2:18">
      <c r="B39" s="118"/>
      <c r="C39" s="109" t="s">
        <v>91</v>
      </c>
      <c r="D39" s="92" t="s">
        <v>4</v>
      </c>
      <c r="E39" s="93" t="s">
        <v>179</v>
      </c>
      <c r="F39" s="466"/>
      <c r="G39" s="445"/>
      <c r="H39" s="445"/>
      <c r="I39" s="445"/>
      <c r="J39" s="445"/>
      <c r="K39" s="445"/>
      <c r="L39" s="445"/>
      <c r="M39" s="445"/>
      <c r="N39" s="445"/>
      <c r="O39" s="445"/>
      <c r="P39" s="446"/>
      <c r="Q39" s="4"/>
    </row>
    <row r="40" spans="2:18">
      <c r="B40" s="192"/>
      <c r="C40" s="157" t="s">
        <v>199</v>
      </c>
      <c r="D40" s="158"/>
      <c r="E40" s="158"/>
      <c r="F40" s="158"/>
      <c r="G40" s="158"/>
      <c r="H40" s="158"/>
      <c r="I40" s="158"/>
      <c r="J40" s="158"/>
      <c r="K40" s="158"/>
      <c r="L40" s="158"/>
      <c r="M40" s="158"/>
      <c r="N40" s="158"/>
      <c r="O40" s="158"/>
      <c r="P40" s="159"/>
      <c r="Q40" s="4"/>
    </row>
    <row r="41" spans="2:18">
      <c r="B41" s="192">
        <v>6</v>
      </c>
      <c r="C41" s="120" t="s">
        <v>204</v>
      </c>
      <c r="D41" s="187">
        <f>$F$38*F41+$G$38*G41+$H$38*H41+$I$38*I41+$J$38*J41+$K$38*K41+$L$38*L41+$M$38*M41+$N$38*N41+$O$38*O41+$P$38*P41</f>
        <v>0</v>
      </c>
      <c r="E41" s="188">
        <f>SUM(F41:P41)</f>
        <v>0</v>
      </c>
      <c r="F41" s="122"/>
      <c r="G41" s="119"/>
      <c r="H41" s="119"/>
      <c r="I41" s="119"/>
      <c r="J41" s="119"/>
      <c r="K41" s="119"/>
      <c r="L41" s="119"/>
      <c r="M41" s="119"/>
      <c r="N41" s="119"/>
      <c r="O41" s="119"/>
      <c r="P41" s="121"/>
      <c r="Q41" s="4"/>
      <c r="R41" s="152" t="s">
        <v>424</v>
      </c>
    </row>
    <row r="42" spans="2:18">
      <c r="B42" s="192">
        <f t="shared" ref="B42:B51" si="30">B41+1</f>
        <v>7</v>
      </c>
      <c r="C42" s="120" t="s">
        <v>135</v>
      </c>
      <c r="D42" s="187">
        <f>$F$38*F42+$G$38*G42+$H$38*H42+$I$38*I42+$J$38*J42+$K$38*K42+$L$38*L42+$M$38*M42+$N$38*N42+$O$38*O42+$P$38*P42</f>
        <v>0</v>
      </c>
      <c r="E42" s="188">
        <f t="shared" ref="E42:E44" si="31">SUM(F42:P42)</f>
        <v>0</v>
      </c>
      <c r="F42" s="122"/>
      <c r="G42" s="119"/>
      <c r="H42" s="119"/>
      <c r="I42" s="119"/>
      <c r="J42" s="119"/>
      <c r="K42" s="119"/>
      <c r="L42" s="119"/>
      <c r="M42" s="119"/>
      <c r="N42" s="119"/>
      <c r="O42" s="119"/>
      <c r="P42" s="121"/>
      <c r="Q42" s="4"/>
      <c r="R42" s="152" t="s">
        <v>425</v>
      </c>
    </row>
    <row r="43" spans="2:18" ht="25.5">
      <c r="B43" s="192">
        <f t="shared" si="30"/>
        <v>8</v>
      </c>
      <c r="C43" s="120" t="s">
        <v>134</v>
      </c>
      <c r="D43" s="187">
        <f>$F$38*F43+$G$38*G43+$H$38*H43+$I$38*I43+$J$38*J43+$K$38*K43+$L$38*L43+$M$38*M43+$N$38*N43+$O$38*O43+$P$38*P43</f>
        <v>0</v>
      </c>
      <c r="E43" s="188">
        <f t="shared" si="31"/>
        <v>0</v>
      </c>
      <c r="F43" s="122"/>
      <c r="G43" s="119"/>
      <c r="H43" s="119"/>
      <c r="I43" s="119"/>
      <c r="J43" s="119"/>
      <c r="K43" s="119"/>
      <c r="L43" s="119"/>
      <c r="M43" s="119"/>
      <c r="N43" s="119"/>
      <c r="O43" s="119"/>
      <c r="P43" s="121"/>
      <c r="Q43" s="4"/>
      <c r="R43" s="47" t="s">
        <v>426</v>
      </c>
    </row>
    <row r="44" spans="2:18" ht="25.5">
      <c r="B44" s="192">
        <f t="shared" si="30"/>
        <v>9</v>
      </c>
      <c r="C44" s="120" t="s">
        <v>137</v>
      </c>
      <c r="D44" s="187">
        <f>$F$38*F44+$G$38*G44+$H$38*H44+$I$38*I44+$J$38*J44+$K$38*K44+$L$38*L44+$M$38*M44+$N$38*N44+$O$38*O44+$P$38*P44</f>
        <v>0</v>
      </c>
      <c r="E44" s="188">
        <f t="shared" si="31"/>
        <v>0</v>
      </c>
      <c r="F44" s="122"/>
      <c r="G44" s="119"/>
      <c r="H44" s="119"/>
      <c r="I44" s="119"/>
      <c r="J44" s="119"/>
      <c r="K44" s="119"/>
      <c r="L44" s="119"/>
      <c r="M44" s="119"/>
      <c r="N44" s="119"/>
      <c r="O44" s="119"/>
      <c r="P44" s="121"/>
      <c r="Q44" s="4"/>
      <c r="R44" s="47" t="s">
        <v>427</v>
      </c>
    </row>
    <row r="45" spans="2:18">
      <c r="B45" s="192">
        <f t="shared" si="30"/>
        <v>10</v>
      </c>
      <c r="C45" s="107" t="s">
        <v>9</v>
      </c>
      <c r="D45" s="180">
        <f>SUM(D41:D44)</f>
        <v>0</v>
      </c>
      <c r="E45" s="189">
        <f t="shared" ref="E45:P45" si="32">SUM(E41:E44)</f>
        <v>0</v>
      </c>
      <c r="F45" s="179">
        <f t="shared" si="32"/>
        <v>0</v>
      </c>
      <c r="G45" s="180">
        <f t="shared" si="32"/>
        <v>0</v>
      </c>
      <c r="H45" s="180">
        <f t="shared" si="32"/>
        <v>0</v>
      </c>
      <c r="I45" s="180">
        <f t="shared" si="32"/>
        <v>0</v>
      </c>
      <c r="J45" s="180">
        <f t="shared" si="32"/>
        <v>0</v>
      </c>
      <c r="K45" s="180">
        <f t="shared" si="32"/>
        <v>0</v>
      </c>
      <c r="L45" s="180">
        <f t="shared" si="32"/>
        <v>0</v>
      </c>
      <c r="M45" s="180">
        <f t="shared" si="32"/>
        <v>0</v>
      </c>
      <c r="N45" s="180">
        <f t="shared" si="32"/>
        <v>0</v>
      </c>
      <c r="O45" s="180">
        <f t="shared" si="32"/>
        <v>0</v>
      </c>
      <c r="P45" s="181">
        <f t="shared" si="32"/>
        <v>0</v>
      </c>
      <c r="Q45" s="4"/>
      <c r="R45" s="165" t="s">
        <v>428</v>
      </c>
    </row>
    <row r="46" spans="2:18">
      <c r="B46" s="192"/>
      <c r="C46" s="157" t="s">
        <v>201</v>
      </c>
      <c r="D46" s="158"/>
      <c r="E46" s="158"/>
      <c r="F46" s="158"/>
      <c r="G46" s="158"/>
      <c r="H46" s="158"/>
      <c r="I46" s="158"/>
      <c r="J46" s="158"/>
      <c r="K46" s="158"/>
      <c r="L46" s="158"/>
      <c r="M46" s="158"/>
      <c r="N46" s="158"/>
      <c r="O46" s="158"/>
      <c r="P46" s="159"/>
      <c r="Q46" s="124"/>
      <c r="R46" s="125"/>
    </row>
    <row r="47" spans="2:18">
      <c r="B47" s="192">
        <f>B45+1</f>
        <v>11</v>
      </c>
      <c r="C47" s="229"/>
      <c r="D47" s="187">
        <f t="shared" ref="D47:D50" si="33">$F$38*F47+$G$38*G47+$H$38*H47+$I$38*I47+$J$38*J47+$K$38*K47+$L$38*L47+$M$38*M47+$N$38*N47+$O$38*O47+$P$38*P47</f>
        <v>0</v>
      </c>
      <c r="E47" s="188">
        <f t="shared" ref="E47:E50" si="34">SUM(F47:P47)</f>
        <v>0</v>
      </c>
      <c r="F47" s="122"/>
      <c r="G47" s="119"/>
      <c r="H47" s="119"/>
      <c r="I47" s="119"/>
      <c r="J47" s="119"/>
      <c r="K47" s="119"/>
      <c r="L47" s="119"/>
      <c r="M47" s="119"/>
      <c r="N47" s="119"/>
      <c r="O47" s="119"/>
      <c r="P47" s="121"/>
      <c r="Q47" s="4"/>
      <c r="R47" s="462" t="s">
        <v>429</v>
      </c>
    </row>
    <row r="48" spans="2:18">
      <c r="B48" s="192">
        <f t="shared" si="30"/>
        <v>12</v>
      </c>
      <c r="C48" s="229"/>
      <c r="D48" s="187">
        <f t="shared" si="33"/>
        <v>0</v>
      </c>
      <c r="E48" s="188">
        <f t="shared" si="34"/>
        <v>0</v>
      </c>
      <c r="F48" s="122"/>
      <c r="G48" s="119"/>
      <c r="H48" s="119"/>
      <c r="I48" s="119"/>
      <c r="J48" s="119"/>
      <c r="K48" s="119"/>
      <c r="L48" s="119"/>
      <c r="M48" s="119"/>
      <c r="N48" s="119"/>
      <c r="O48" s="119"/>
      <c r="P48" s="121"/>
      <c r="Q48" s="4"/>
      <c r="R48" s="463"/>
    </row>
    <row r="49" spans="2:18">
      <c r="B49" s="192">
        <f t="shared" si="30"/>
        <v>13</v>
      </c>
      <c r="C49" s="229"/>
      <c r="D49" s="187">
        <f t="shared" si="33"/>
        <v>0</v>
      </c>
      <c r="E49" s="188">
        <f t="shared" si="34"/>
        <v>0</v>
      </c>
      <c r="F49" s="122"/>
      <c r="G49" s="119"/>
      <c r="H49" s="119"/>
      <c r="I49" s="119"/>
      <c r="J49" s="119"/>
      <c r="K49" s="119"/>
      <c r="L49" s="119"/>
      <c r="M49" s="119"/>
      <c r="N49" s="119"/>
      <c r="O49" s="119"/>
      <c r="P49" s="121"/>
      <c r="Q49" s="4"/>
      <c r="R49" s="463"/>
    </row>
    <row r="50" spans="2:18">
      <c r="B50" s="192">
        <f t="shared" si="30"/>
        <v>14</v>
      </c>
      <c r="C50" s="229"/>
      <c r="D50" s="187">
        <f t="shared" si="33"/>
        <v>0</v>
      </c>
      <c r="E50" s="188">
        <f t="shared" si="34"/>
        <v>0</v>
      </c>
      <c r="F50" s="122"/>
      <c r="G50" s="119"/>
      <c r="H50" s="119"/>
      <c r="I50" s="119"/>
      <c r="J50" s="119"/>
      <c r="K50" s="119"/>
      <c r="L50" s="119"/>
      <c r="M50" s="119"/>
      <c r="N50" s="119"/>
      <c r="O50" s="119"/>
      <c r="P50" s="121"/>
      <c r="Q50" s="4"/>
      <c r="R50" s="464"/>
    </row>
    <row r="51" spans="2:18">
      <c r="B51" s="192">
        <f t="shared" si="30"/>
        <v>15</v>
      </c>
      <c r="C51" s="107" t="s">
        <v>10</v>
      </c>
      <c r="D51" s="180">
        <f>SUM(D47:D50)</f>
        <v>0</v>
      </c>
      <c r="E51" s="189">
        <f t="shared" ref="E51:P51" si="35">SUM(E47:E50)</f>
        <v>0</v>
      </c>
      <c r="F51" s="182">
        <f t="shared" si="35"/>
        <v>0</v>
      </c>
      <c r="G51" s="180">
        <f t="shared" si="35"/>
        <v>0</v>
      </c>
      <c r="H51" s="180">
        <f t="shared" si="35"/>
        <v>0</v>
      </c>
      <c r="I51" s="180">
        <f t="shared" si="35"/>
        <v>0</v>
      </c>
      <c r="J51" s="180">
        <f t="shared" si="35"/>
        <v>0</v>
      </c>
      <c r="K51" s="180">
        <f t="shared" si="35"/>
        <v>0</v>
      </c>
      <c r="L51" s="180">
        <f t="shared" si="35"/>
        <v>0</v>
      </c>
      <c r="M51" s="180">
        <f t="shared" si="35"/>
        <v>0</v>
      </c>
      <c r="N51" s="180">
        <f t="shared" si="35"/>
        <v>0</v>
      </c>
      <c r="O51" s="180">
        <f t="shared" si="35"/>
        <v>0</v>
      </c>
      <c r="P51" s="183">
        <f t="shared" si="35"/>
        <v>0</v>
      </c>
      <c r="Q51" s="4"/>
      <c r="R51" s="165" t="s">
        <v>430</v>
      </c>
    </row>
    <row r="52" spans="2:18">
      <c r="B52" s="192"/>
      <c r="C52" s="157" t="s">
        <v>330</v>
      </c>
      <c r="D52" s="158"/>
      <c r="E52" s="158"/>
      <c r="F52" s="158"/>
      <c r="G52" s="158"/>
      <c r="H52" s="158"/>
      <c r="I52" s="158"/>
      <c r="J52" s="158"/>
      <c r="K52" s="158"/>
      <c r="L52" s="158"/>
      <c r="M52" s="158"/>
      <c r="N52" s="158"/>
      <c r="O52" s="158"/>
      <c r="P52" s="159"/>
      <c r="Q52" s="124"/>
      <c r="R52" s="125"/>
    </row>
    <row r="53" spans="2:18">
      <c r="B53" s="192">
        <f>B51+1</f>
        <v>16</v>
      </c>
      <c r="C53" s="168"/>
      <c r="D53" s="187">
        <f>$F$38*F53+$G$38*G53+$H$38*H53+$I$38*I53+$J$38*J53+$K$38*K53+$L$38*L53+$M$38*M53+$N$38*N53+$O$38*O53+$P$38*P53</f>
        <v>0</v>
      </c>
      <c r="E53" s="188">
        <f t="shared" ref="E53:E55" si="36">SUM(F53:P53)</f>
        <v>0</v>
      </c>
      <c r="F53" s="122"/>
      <c r="G53" s="119"/>
      <c r="H53" s="119"/>
      <c r="I53" s="119"/>
      <c r="J53" s="119"/>
      <c r="K53" s="119"/>
      <c r="L53" s="119"/>
      <c r="M53" s="119"/>
      <c r="N53" s="119"/>
      <c r="O53" s="119"/>
      <c r="P53" s="121"/>
      <c r="Q53" s="64"/>
      <c r="R53" s="462" t="s">
        <v>431</v>
      </c>
    </row>
    <row r="54" spans="2:18">
      <c r="B54" s="192">
        <f>B53+1</f>
        <v>17</v>
      </c>
      <c r="C54" s="168"/>
      <c r="D54" s="187">
        <f t="shared" ref="D54:D55" si="37">$F$38*F54+$G$38*G54+$H$38*H54+$I$38*I54+$J$38*J54+$K$38*K54+$L$38*L54+$M$38*M54+$N$38*N54+$O$38*O54+$P$38*P54</f>
        <v>0</v>
      </c>
      <c r="E54" s="188">
        <f t="shared" si="36"/>
        <v>0</v>
      </c>
      <c r="F54" s="122"/>
      <c r="G54" s="119"/>
      <c r="H54" s="119"/>
      <c r="I54" s="119"/>
      <c r="J54" s="119"/>
      <c r="K54" s="119"/>
      <c r="L54" s="119"/>
      <c r="M54" s="119"/>
      <c r="N54" s="119"/>
      <c r="O54" s="119"/>
      <c r="P54" s="121"/>
      <c r="Q54" s="64"/>
      <c r="R54" s="463"/>
    </row>
    <row r="55" spans="2:18">
      <c r="B55" s="192">
        <f t="shared" ref="B55:B57" si="38">B54+1</f>
        <v>18</v>
      </c>
      <c r="C55" s="168"/>
      <c r="D55" s="187">
        <f t="shared" si="37"/>
        <v>0</v>
      </c>
      <c r="E55" s="188">
        <f t="shared" si="36"/>
        <v>0</v>
      </c>
      <c r="F55" s="122"/>
      <c r="G55" s="119"/>
      <c r="H55" s="119"/>
      <c r="I55" s="119"/>
      <c r="J55" s="119"/>
      <c r="K55" s="119"/>
      <c r="L55" s="119"/>
      <c r="M55" s="119"/>
      <c r="N55" s="119"/>
      <c r="O55" s="119"/>
      <c r="P55" s="121"/>
      <c r="Q55" s="64"/>
      <c r="R55" s="464"/>
    </row>
    <row r="56" spans="2:18">
      <c r="B56" s="192">
        <f t="shared" si="38"/>
        <v>19</v>
      </c>
      <c r="C56" s="107" t="s">
        <v>11</v>
      </c>
      <c r="D56" s="180">
        <f>SUM(D53:D55)</f>
        <v>0</v>
      </c>
      <c r="E56" s="189">
        <f t="shared" ref="E56:P56" si="39">SUM(E53:E55)</f>
        <v>0</v>
      </c>
      <c r="F56" s="179">
        <f t="shared" si="39"/>
        <v>0</v>
      </c>
      <c r="G56" s="180">
        <f t="shared" si="39"/>
        <v>0</v>
      </c>
      <c r="H56" s="180">
        <f t="shared" si="39"/>
        <v>0</v>
      </c>
      <c r="I56" s="180">
        <f t="shared" si="39"/>
        <v>0</v>
      </c>
      <c r="J56" s="180">
        <f t="shared" si="39"/>
        <v>0</v>
      </c>
      <c r="K56" s="180">
        <f t="shared" si="39"/>
        <v>0</v>
      </c>
      <c r="L56" s="180">
        <f t="shared" si="39"/>
        <v>0</v>
      </c>
      <c r="M56" s="180">
        <f t="shared" si="39"/>
        <v>0</v>
      </c>
      <c r="N56" s="180">
        <f t="shared" si="39"/>
        <v>0</v>
      </c>
      <c r="O56" s="180">
        <f t="shared" si="39"/>
        <v>0</v>
      </c>
      <c r="P56" s="183">
        <f t="shared" si="39"/>
        <v>0</v>
      </c>
      <c r="Q56" s="163"/>
      <c r="R56" s="165" t="s">
        <v>432</v>
      </c>
    </row>
    <row r="57" spans="2:18" ht="13.5" thickBot="1">
      <c r="B57" s="192">
        <f t="shared" si="38"/>
        <v>20</v>
      </c>
      <c r="C57" s="38" t="s">
        <v>140</v>
      </c>
      <c r="D57" s="185">
        <f>D45+D51+D56</f>
        <v>0</v>
      </c>
      <c r="E57" s="190">
        <f>E45+E51+E56</f>
        <v>0</v>
      </c>
      <c r="F57" s="184">
        <f>F45+F51+F56</f>
        <v>0</v>
      </c>
      <c r="G57" s="185">
        <f>G45+G51+G56</f>
        <v>0</v>
      </c>
      <c r="H57" s="185">
        <f t="shared" ref="H57" si="40">H45+H51+H56</f>
        <v>0</v>
      </c>
      <c r="I57" s="185">
        <f t="shared" ref="I57" si="41">I45+I51+I56</f>
        <v>0</v>
      </c>
      <c r="J57" s="185">
        <f t="shared" ref="J57" si="42">J45+J51+J56</f>
        <v>0</v>
      </c>
      <c r="K57" s="185">
        <f t="shared" ref="K57" si="43">K45+K51+K56</f>
        <v>0</v>
      </c>
      <c r="L57" s="185">
        <f t="shared" ref="L57" si="44">L45+L51+L56</f>
        <v>0</v>
      </c>
      <c r="M57" s="185">
        <f t="shared" ref="M57" si="45">M45+M51+M56</f>
        <v>0</v>
      </c>
      <c r="N57" s="185">
        <f t="shared" ref="N57" si="46">N45+N51+N56</f>
        <v>0</v>
      </c>
      <c r="O57" s="185">
        <f t="shared" ref="O57" si="47">O45+O51+O56</f>
        <v>0</v>
      </c>
      <c r="P57" s="186">
        <f t="shared" ref="P57" si="48">P45+P51+P56</f>
        <v>0</v>
      </c>
      <c r="Q57" s="4"/>
      <c r="R57" s="165" t="s">
        <v>433</v>
      </c>
    </row>
  </sheetData>
  <sheetProtection password="CC16" sheet="1" objects="1" scenarios="1"/>
  <mergeCells count="12">
    <mergeCell ref="R47:R50"/>
    <mergeCell ref="R53:R55"/>
    <mergeCell ref="D33:P33"/>
    <mergeCell ref="C34:P34"/>
    <mergeCell ref="D35:E35"/>
    <mergeCell ref="F39:P39"/>
    <mergeCell ref="R18:R21"/>
    <mergeCell ref="R24:R26"/>
    <mergeCell ref="D4:P4"/>
    <mergeCell ref="C5:P5"/>
    <mergeCell ref="D6:E6"/>
    <mergeCell ref="F10:P10"/>
  </mergeCells>
  <pageMargins left="0.17" right="0.17" top="0.55118110236220474" bottom="0.74803149606299213" header="0.31496062992125984" footer="0.31496062992125984"/>
  <pageSetup paperSize="9" scale="90" orientation="landscape" verticalDpi="0" r:id="rId1"/>
  <rowBreaks count="1" manualBreakCount="1">
    <brk id="29" max="16383" man="1"/>
  </rowBreaks>
</worksheet>
</file>

<file path=xl/worksheets/sheet4.xml><?xml version="1.0" encoding="utf-8"?>
<worksheet xmlns="http://schemas.openxmlformats.org/spreadsheetml/2006/main" xmlns:r="http://schemas.openxmlformats.org/officeDocument/2006/relationships">
  <dimension ref="A1:R120"/>
  <sheetViews>
    <sheetView zoomScaleNormal="100" workbookViewId="0">
      <selection activeCell="G127" sqref="G127"/>
    </sheetView>
  </sheetViews>
  <sheetFormatPr defaultColWidth="8.85546875" defaultRowHeight="13.9" customHeight="1"/>
  <cols>
    <col min="1" max="1" width="1.28515625" style="240" customWidth="1"/>
    <col min="2" max="2" width="2.85546875" style="336" customWidth="1"/>
    <col min="3" max="3" width="34.7109375" style="240" customWidth="1"/>
    <col min="4" max="4" width="9.7109375" style="240" customWidth="1"/>
    <col min="5" max="5" width="9.7109375" style="240" hidden="1" customWidth="1"/>
    <col min="6" max="16" width="9.7109375" style="240" customWidth="1"/>
    <col min="17" max="17" width="6" style="240" customWidth="1"/>
    <col min="18" max="18" width="64.5703125" style="240" customWidth="1"/>
    <col min="19" max="16384" width="8.85546875" style="240"/>
  </cols>
  <sheetData>
    <row r="1" spans="1:18" s="230" customFormat="1" ht="13.9" customHeight="1">
      <c r="B1" s="231"/>
      <c r="C1" s="232"/>
    </row>
    <row r="2" spans="1:18" s="230" customFormat="1" ht="13.9" customHeight="1">
      <c r="B2" s="231"/>
      <c r="C2" s="117" t="s">
        <v>220</v>
      </c>
      <c r="D2" s="232"/>
      <c r="R2" s="233" t="s">
        <v>275</v>
      </c>
    </row>
    <row r="3" spans="1:18" s="230" customFormat="1" ht="13.9" customHeight="1" thickBot="1">
      <c r="B3" s="231"/>
      <c r="C3" s="234"/>
      <c r="D3" s="234"/>
      <c r="E3" s="234"/>
      <c r="F3" s="235"/>
      <c r="G3" s="235"/>
      <c r="H3" s="236"/>
    </row>
    <row r="4" spans="1:18" ht="13.9" customHeight="1" thickBot="1">
      <c r="A4" s="237"/>
      <c r="B4" s="238">
        <v>1</v>
      </c>
      <c r="C4" s="239" t="s">
        <v>24</v>
      </c>
      <c r="D4" s="473"/>
      <c r="E4" s="473"/>
      <c r="F4" s="473"/>
      <c r="G4" s="473"/>
      <c r="H4" s="473"/>
      <c r="I4" s="473"/>
      <c r="J4" s="473"/>
      <c r="K4" s="473"/>
      <c r="L4" s="473"/>
      <c r="M4" s="473"/>
      <c r="N4" s="473"/>
      <c r="O4" s="473"/>
      <c r="P4" s="474"/>
      <c r="R4" s="241" t="s">
        <v>38</v>
      </c>
    </row>
    <row r="5" spans="1:18" s="245" customFormat="1" ht="13.9" customHeight="1" thickBot="1">
      <c r="A5" s="242"/>
      <c r="B5" s="243"/>
      <c r="C5" s="475"/>
      <c r="D5" s="475"/>
      <c r="E5" s="475"/>
      <c r="F5" s="475"/>
      <c r="G5" s="475"/>
      <c r="H5" s="475"/>
      <c r="I5" s="475"/>
      <c r="J5" s="475"/>
      <c r="K5" s="475"/>
      <c r="L5" s="475"/>
      <c r="M5" s="475"/>
      <c r="N5" s="475"/>
      <c r="O5" s="475"/>
      <c r="P5" s="475"/>
      <c r="Q5" s="244"/>
    </row>
    <row r="6" spans="1:18" s="245" customFormat="1" ht="13.5" customHeight="1">
      <c r="A6" s="242"/>
      <c r="B6" s="246">
        <v>2</v>
      </c>
      <c r="C6" s="247" t="s">
        <v>53</v>
      </c>
      <c r="D6" s="476"/>
      <c r="E6" s="476"/>
      <c r="F6" s="248"/>
      <c r="G6" s="248"/>
      <c r="H6" s="248"/>
      <c r="I6" s="248"/>
      <c r="J6" s="248"/>
      <c r="K6" s="248"/>
      <c r="L6" s="248"/>
      <c r="M6" s="248"/>
      <c r="N6" s="248"/>
      <c r="O6" s="248"/>
      <c r="P6" s="249"/>
      <c r="Q6" s="244"/>
      <c r="R6" s="250" t="s">
        <v>39</v>
      </c>
    </row>
    <row r="7" spans="1:18" s="245" customFormat="1" ht="13.5" customHeight="1">
      <c r="A7" s="242"/>
      <c r="B7" s="246">
        <f>B6+1</f>
        <v>3</v>
      </c>
      <c r="C7" s="251" t="s">
        <v>25</v>
      </c>
      <c r="D7" s="252"/>
      <c r="E7" s="253"/>
      <c r="F7" s="254">
        <v>0</v>
      </c>
      <c r="G7" s="255">
        <f>F7+1</f>
        <v>1</v>
      </c>
      <c r="H7" s="255">
        <f t="shared" ref="H7:P7" si="0">G7+1</f>
        <v>2</v>
      </c>
      <c r="I7" s="255">
        <f t="shared" si="0"/>
        <v>3</v>
      </c>
      <c r="J7" s="255">
        <f t="shared" si="0"/>
        <v>4</v>
      </c>
      <c r="K7" s="255">
        <f t="shared" si="0"/>
        <v>5</v>
      </c>
      <c r="L7" s="255">
        <f t="shared" si="0"/>
        <v>6</v>
      </c>
      <c r="M7" s="255">
        <f t="shared" si="0"/>
        <v>7</v>
      </c>
      <c r="N7" s="255">
        <f t="shared" si="0"/>
        <v>8</v>
      </c>
      <c r="O7" s="255">
        <f t="shared" si="0"/>
        <v>9</v>
      </c>
      <c r="P7" s="256">
        <f t="shared" si="0"/>
        <v>10</v>
      </c>
      <c r="Q7" s="244"/>
      <c r="R7" s="250" t="s">
        <v>235</v>
      </c>
    </row>
    <row r="8" spans="1:18" ht="13.5" customHeight="1">
      <c r="A8" s="237"/>
      <c r="B8" s="246">
        <f t="shared" ref="B8:B9" si="1">B7+1</f>
        <v>4</v>
      </c>
      <c r="C8" s="251" t="s">
        <v>26</v>
      </c>
      <c r="D8" s="257">
        <v>7.2499999999999995E-2</v>
      </c>
      <c r="E8" s="258"/>
      <c r="F8" s="259"/>
      <c r="G8" s="260"/>
      <c r="H8" s="260"/>
      <c r="I8" s="260"/>
      <c r="J8" s="260"/>
      <c r="K8" s="260"/>
      <c r="L8" s="260"/>
      <c r="M8" s="260"/>
      <c r="N8" s="260"/>
      <c r="O8" s="260"/>
      <c r="P8" s="261"/>
      <c r="Q8" s="262"/>
      <c r="R8" s="250" t="s">
        <v>197</v>
      </c>
    </row>
    <row r="9" spans="1:18" ht="13.5" customHeight="1">
      <c r="A9" s="237"/>
      <c r="B9" s="246">
        <f t="shared" si="1"/>
        <v>5</v>
      </c>
      <c r="C9" s="251" t="s">
        <v>27</v>
      </c>
      <c r="D9" s="252"/>
      <c r="E9" s="253"/>
      <c r="F9" s="259">
        <f>1/(1+$D$8)^F7</f>
        <v>1</v>
      </c>
      <c r="G9" s="259">
        <f t="shared" ref="G9:P9" si="2">1/(1+$D$8)^G7</f>
        <v>0.93240093240093236</v>
      </c>
      <c r="H9" s="259">
        <f t="shared" si="2"/>
        <v>0.86937149874212816</v>
      </c>
      <c r="I9" s="259">
        <f t="shared" si="2"/>
        <v>0.81060279602995633</v>
      </c>
      <c r="J9" s="259">
        <f t="shared" si="2"/>
        <v>0.75580680282513402</v>
      </c>
      <c r="K9" s="259">
        <f t="shared" si="2"/>
        <v>0.70471496766912267</v>
      </c>
      <c r="L9" s="259">
        <f t="shared" si="2"/>
        <v>0.65707689293158289</v>
      </c>
      <c r="M9" s="259">
        <f t="shared" si="2"/>
        <v>0.61265910762851561</v>
      </c>
      <c r="N9" s="259">
        <f t="shared" si="2"/>
        <v>0.5712439231967511</v>
      </c>
      <c r="O9" s="259">
        <f t="shared" si="2"/>
        <v>0.53262836661701729</v>
      </c>
      <c r="P9" s="263">
        <f t="shared" si="2"/>
        <v>0.49662318565689262</v>
      </c>
      <c r="Q9" s="262"/>
      <c r="R9" s="250" t="s">
        <v>198</v>
      </c>
    </row>
    <row r="10" spans="1:18" ht="13.9" customHeight="1" thickBot="1">
      <c r="A10" s="237"/>
      <c r="B10" s="246"/>
      <c r="C10" s="264" t="s">
        <v>13</v>
      </c>
      <c r="D10" s="265" t="s">
        <v>4</v>
      </c>
      <c r="E10" s="266" t="s">
        <v>28</v>
      </c>
      <c r="F10" s="477"/>
      <c r="G10" s="478"/>
      <c r="H10" s="478"/>
      <c r="I10" s="478"/>
      <c r="J10" s="478"/>
      <c r="K10" s="478"/>
      <c r="L10" s="478"/>
      <c r="M10" s="478"/>
      <c r="N10" s="478"/>
      <c r="O10" s="478"/>
      <c r="P10" s="479"/>
      <c r="Q10" s="262"/>
    </row>
    <row r="11" spans="1:18" s="273" customFormat="1" ht="13.9" customHeight="1">
      <c r="A11" s="267"/>
      <c r="B11" s="268"/>
      <c r="C11" s="347" t="s">
        <v>82</v>
      </c>
      <c r="D11" s="270"/>
      <c r="E11" s="270"/>
      <c r="F11" s="270"/>
      <c r="G11" s="270"/>
      <c r="H11" s="270"/>
      <c r="I11" s="270"/>
      <c r="J11" s="270"/>
      <c r="K11" s="270"/>
      <c r="L11" s="270"/>
      <c r="M11" s="270"/>
      <c r="N11" s="270"/>
      <c r="O11" s="270"/>
      <c r="P11" s="271"/>
      <c r="Q11" s="272"/>
    </row>
    <row r="12" spans="1:18" s="282" customFormat="1" ht="13.9" customHeight="1">
      <c r="A12" s="274"/>
      <c r="B12" s="246">
        <v>6</v>
      </c>
      <c r="C12" s="275" t="s">
        <v>84</v>
      </c>
      <c r="D12" s="276"/>
      <c r="E12" s="277"/>
      <c r="F12" s="278">
        <f>SUM(F13:F14)</f>
        <v>0</v>
      </c>
      <c r="G12" s="278">
        <f t="shared" ref="G12:P12" si="3">SUM(G13:G14)</f>
        <v>0</v>
      </c>
      <c r="H12" s="278">
        <f t="shared" si="3"/>
        <v>0</v>
      </c>
      <c r="I12" s="278">
        <f t="shared" si="3"/>
        <v>0</v>
      </c>
      <c r="J12" s="278">
        <f t="shared" si="3"/>
        <v>0</v>
      </c>
      <c r="K12" s="278">
        <f t="shared" si="3"/>
        <v>0</v>
      </c>
      <c r="L12" s="278">
        <f t="shared" si="3"/>
        <v>0</v>
      </c>
      <c r="M12" s="278">
        <f t="shared" si="3"/>
        <v>0</v>
      </c>
      <c r="N12" s="278">
        <f t="shared" si="3"/>
        <v>0</v>
      </c>
      <c r="O12" s="278">
        <f t="shared" si="3"/>
        <v>0</v>
      </c>
      <c r="P12" s="279">
        <f t="shared" si="3"/>
        <v>0</v>
      </c>
      <c r="Q12" s="280"/>
      <c r="R12" s="281" t="s">
        <v>234</v>
      </c>
    </row>
    <row r="13" spans="1:18" ht="13.9" customHeight="1">
      <c r="A13" s="237"/>
      <c r="B13" s="246">
        <f>B12+1</f>
        <v>7</v>
      </c>
      <c r="C13" s="283" t="s">
        <v>78</v>
      </c>
      <c r="D13" s="276"/>
      <c r="E13" s="284"/>
      <c r="F13" s="285"/>
      <c r="G13" s="285"/>
      <c r="H13" s="285"/>
      <c r="I13" s="285"/>
      <c r="J13" s="285"/>
      <c r="K13" s="285"/>
      <c r="L13" s="285"/>
      <c r="M13" s="285"/>
      <c r="N13" s="285"/>
      <c r="O13" s="285"/>
      <c r="P13" s="286"/>
      <c r="Q13" s="262"/>
      <c r="R13" s="241" t="s">
        <v>241</v>
      </c>
    </row>
    <row r="14" spans="1:18" ht="13.9" customHeight="1">
      <c r="A14" s="237"/>
      <c r="B14" s="246">
        <f t="shared" ref="B14:B25" si="4">B13+1</f>
        <v>8</v>
      </c>
      <c r="C14" s="283" t="s">
        <v>79</v>
      </c>
      <c r="D14" s="276"/>
      <c r="E14" s="284"/>
      <c r="F14" s="285"/>
      <c r="G14" s="285"/>
      <c r="H14" s="285"/>
      <c r="I14" s="285"/>
      <c r="J14" s="285"/>
      <c r="K14" s="285"/>
      <c r="L14" s="285"/>
      <c r="M14" s="285"/>
      <c r="N14" s="285"/>
      <c r="O14" s="285"/>
      <c r="P14" s="286"/>
      <c r="Q14" s="262"/>
      <c r="R14" s="241" t="s">
        <v>242</v>
      </c>
    </row>
    <row r="15" spans="1:18" s="282" customFormat="1" ht="13.9" customHeight="1">
      <c r="A15" s="274"/>
      <c r="B15" s="246">
        <f t="shared" si="4"/>
        <v>9</v>
      </c>
      <c r="C15" s="275" t="s">
        <v>85</v>
      </c>
      <c r="D15" s="276"/>
      <c r="E15" s="277"/>
      <c r="F15" s="278">
        <f>SUM(F16:F19)</f>
        <v>0</v>
      </c>
      <c r="G15" s="278">
        <f t="shared" ref="G15:P15" si="5">SUM(G16:G19)</f>
        <v>0</v>
      </c>
      <c r="H15" s="278">
        <f t="shared" si="5"/>
        <v>0</v>
      </c>
      <c r="I15" s="278">
        <f t="shared" si="5"/>
        <v>0</v>
      </c>
      <c r="J15" s="278">
        <f t="shared" si="5"/>
        <v>0</v>
      </c>
      <c r="K15" s="278">
        <f t="shared" si="5"/>
        <v>0</v>
      </c>
      <c r="L15" s="278">
        <f t="shared" si="5"/>
        <v>0</v>
      </c>
      <c r="M15" s="278">
        <f t="shared" si="5"/>
        <v>0</v>
      </c>
      <c r="N15" s="278">
        <f t="shared" si="5"/>
        <v>0</v>
      </c>
      <c r="O15" s="278">
        <f t="shared" si="5"/>
        <v>0</v>
      </c>
      <c r="P15" s="279">
        <f t="shared" si="5"/>
        <v>0</v>
      </c>
      <c r="Q15" s="280"/>
      <c r="R15" s="281" t="s">
        <v>236</v>
      </c>
    </row>
    <row r="16" spans="1:18" ht="13.9" customHeight="1">
      <c r="A16" s="237"/>
      <c r="B16" s="246">
        <f t="shared" si="4"/>
        <v>10</v>
      </c>
      <c r="C16" s="287"/>
      <c r="D16" s="276"/>
      <c r="E16" s="284"/>
      <c r="F16" s="285"/>
      <c r="G16" s="285"/>
      <c r="H16" s="285"/>
      <c r="I16" s="285"/>
      <c r="J16" s="285"/>
      <c r="K16" s="285"/>
      <c r="L16" s="285"/>
      <c r="M16" s="285"/>
      <c r="N16" s="285"/>
      <c r="O16" s="285"/>
      <c r="P16" s="286"/>
      <c r="Q16" s="262"/>
      <c r="R16" s="467" t="s">
        <v>243</v>
      </c>
    </row>
    <row r="17" spans="1:18" ht="13.9" customHeight="1">
      <c r="A17" s="237"/>
      <c r="B17" s="246">
        <f t="shared" si="4"/>
        <v>11</v>
      </c>
      <c r="C17" s="287"/>
      <c r="D17" s="276"/>
      <c r="E17" s="284"/>
      <c r="F17" s="285"/>
      <c r="G17" s="285"/>
      <c r="H17" s="285"/>
      <c r="I17" s="285"/>
      <c r="J17" s="285"/>
      <c r="K17" s="285"/>
      <c r="L17" s="285"/>
      <c r="M17" s="285"/>
      <c r="N17" s="285"/>
      <c r="O17" s="285"/>
      <c r="P17" s="286"/>
      <c r="Q17" s="262"/>
      <c r="R17" s="468"/>
    </row>
    <row r="18" spans="1:18" ht="13.9" customHeight="1">
      <c r="A18" s="237"/>
      <c r="B18" s="246">
        <f t="shared" si="4"/>
        <v>12</v>
      </c>
      <c r="C18" s="287"/>
      <c r="D18" s="276"/>
      <c r="E18" s="284"/>
      <c r="F18" s="285"/>
      <c r="G18" s="285"/>
      <c r="H18" s="285"/>
      <c r="I18" s="285"/>
      <c r="J18" s="285"/>
      <c r="K18" s="285"/>
      <c r="L18" s="285"/>
      <c r="M18" s="285"/>
      <c r="N18" s="285"/>
      <c r="O18" s="285"/>
      <c r="P18" s="286"/>
      <c r="Q18" s="262"/>
      <c r="R18" s="468"/>
    </row>
    <row r="19" spans="1:18" ht="13.9" customHeight="1">
      <c r="A19" s="237"/>
      <c r="B19" s="246">
        <f t="shared" si="4"/>
        <v>13</v>
      </c>
      <c r="C19" s="287"/>
      <c r="D19" s="276"/>
      <c r="E19" s="284"/>
      <c r="F19" s="285"/>
      <c r="G19" s="285"/>
      <c r="H19" s="285"/>
      <c r="I19" s="285"/>
      <c r="J19" s="285"/>
      <c r="K19" s="285"/>
      <c r="L19" s="285"/>
      <c r="M19" s="285"/>
      <c r="N19" s="285"/>
      <c r="O19" s="285"/>
      <c r="P19" s="286"/>
      <c r="Q19" s="262"/>
      <c r="R19" s="469"/>
    </row>
    <row r="20" spans="1:18" s="282" customFormat="1" ht="13.9" customHeight="1">
      <c r="A20" s="274"/>
      <c r="B20" s="246">
        <f t="shared" si="4"/>
        <v>14</v>
      </c>
      <c r="C20" s="288" t="s">
        <v>83</v>
      </c>
      <c r="D20" s="289"/>
      <c r="E20" s="277"/>
      <c r="F20" s="278">
        <f>F12-F15</f>
        <v>0</v>
      </c>
      <c r="G20" s="278">
        <f t="shared" ref="G20:P20" si="6">G12-G15</f>
        <v>0</v>
      </c>
      <c r="H20" s="278">
        <f t="shared" si="6"/>
        <v>0</v>
      </c>
      <c r="I20" s="278">
        <f t="shared" si="6"/>
        <v>0</v>
      </c>
      <c r="J20" s="278">
        <f t="shared" si="6"/>
        <v>0</v>
      </c>
      <c r="K20" s="278">
        <f t="shared" si="6"/>
        <v>0</v>
      </c>
      <c r="L20" s="278">
        <f t="shared" si="6"/>
        <v>0</v>
      </c>
      <c r="M20" s="278">
        <f t="shared" si="6"/>
        <v>0</v>
      </c>
      <c r="N20" s="278">
        <f t="shared" ref="N20" si="7">N12-N15</f>
        <v>0</v>
      </c>
      <c r="O20" s="278">
        <f t="shared" si="6"/>
        <v>0</v>
      </c>
      <c r="P20" s="279">
        <f t="shared" si="6"/>
        <v>0</v>
      </c>
      <c r="Q20" s="280"/>
      <c r="R20" s="281" t="s">
        <v>237</v>
      </c>
    </row>
    <row r="21" spans="1:18" ht="13.9" customHeight="1">
      <c r="A21" s="237"/>
      <c r="B21" s="246">
        <f t="shared" si="4"/>
        <v>15</v>
      </c>
      <c r="C21" s="283" t="s">
        <v>86</v>
      </c>
      <c r="D21" s="276"/>
      <c r="E21" s="284"/>
      <c r="F21" s="290">
        <v>0</v>
      </c>
      <c r="G21" s="290">
        <v>0</v>
      </c>
      <c r="H21" s="290">
        <v>0</v>
      </c>
      <c r="I21" s="290">
        <v>0</v>
      </c>
      <c r="J21" s="290">
        <v>0</v>
      </c>
      <c r="K21" s="290">
        <v>0</v>
      </c>
      <c r="L21" s="290">
        <v>0</v>
      </c>
      <c r="M21" s="290">
        <v>0</v>
      </c>
      <c r="N21" s="290">
        <v>0</v>
      </c>
      <c r="O21" s="290">
        <v>0</v>
      </c>
      <c r="P21" s="291">
        <v>0</v>
      </c>
      <c r="Q21" s="262"/>
      <c r="R21" s="241" t="s">
        <v>244</v>
      </c>
    </row>
    <row r="22" spans="1:18" ht="13.9" customHeight="1">
      <c r="A22" s="237"/>
      <c r="B22" s="246">
        <f t="shared" si="4"/>
        <v>16</v>
      </c>
      <c r="C22" s="283" t="s">
        <v>80</v>
      </c>
      <c r="D22" s="276"/>
      <c r="E22" s="284"/>
      <c r="F22" s="285"/>
      <c r="G22" s="285"/>
      <c r="H22" s="285"/>
      <c r="I22" s="285"/>
      <c r="J22" s="285"/>
      <c r="K22" s="285"/>
      <c r="L22" s="285"/>
      <c r="M22" s="285"/>
      <c r="N22" s="285"/>
      <c r="O22" s="285"/>
      <c r="P22" s="286"/>
      <c r="Q22" s="262"/>
      <c r="R22" s="292" t="s">
        <v>245</v>
      </c>
    </row>
    <row r="23" spans="1:18" s="282" customFormat="1" ht="13.9" customHeight="1">
      <c r="A23" s="274"/>
      <c r="B23" s="246">
        <f t="shared" si="4"/>
        <v>17</v>
      </c>
      <c r="C23" s="288" t="s">
        <v>239</v>
      </c>
      <c r="D23" s="289"/>
      <c r="E23" s="277"/>
      <c r="F23" s="278">
        <f>F20-F21-F22</f>
        <v>0</v>
      </c>
      <c r="G23" s="278">
        <f t="shared" ref="G23:P23" si="8">G20-G21-G22</f>
        <v>0</v>
      </c>
      <c r="H23" s="278">
        <f t="shared" si="8"/>
        <v>0</v>
      </c>
      <c r="I23" s="278">
        <f t="shared" si="8"/>
        <v>0</v>
      </c>
      <c r="J23" s="278">
        <f t="shared" si="8"/>
        <v>0</v>
      </c>
      <c r="K23" s="278">
        <f t="shared" si="8"/>
        <v>0</v>
      </c>
      <c r="L23" s="278">
        <f t="shared" si="8"/>
        <v>0</v>
      </c>
      <c r="M23" s="278">
        <f t="shared" si="8"/>
        <v>0</v>
      </c>
      <c r="N23" s="278">
        <f t="shared" si="8"/>
        <v>0</v>
      </c>
      <c r="O23" s="278">
        <f t="shared" si="8"/>
        <v>0</v>
      </c>
      <c r="P23" s="279">
        <f t="shared" si="8"/>
        <v>0</v>
      </c>
      <c r="Q23" s="280"/>
      <c r="R23" s="281" t="s">
        <v>238</v>
      </c>
    </row>
    <row r="24" spans="1:18" ht="13.9" customHeight="1">
      <c r="A24" s="237"/>
      <c r="B24" s="246">
        <f t="shared" si="4"/>
        <v>18</v>
      </c>
      <c r="C24" s="283" t="s">
        <v>89</v>
      </c>
      <c r="D24" s="276"/>
      <c r="E24" s="284"/>
      <c r="F24" s="285"/>
      <c r="G24" s="285"/>
      <c r="H24" s="285"/>
      <c r="I24" s="285"/>
      <c r="J24" s="285"/>
      <c r="K24" s="285"/>
      <c r="L24" s="285"/>
      <c r="M24" s="285"/>
      <c r="N24" s="285"/>
      <c r="O24" s="285"/>
      <c r="P24" s="286"/>
      <c r="Q24" s="262"/>
      <c r="R24" s="292" t="s">
        <v>246</v>
      </c>
    </row>
    <row r="25" spans="1:18" ht="13.9" customHeight="1" thickBot="1">
      <c r="A25" s="237"/>
      <c r="B25" s="246">
        <f t="shared" si="4"/>
        <v>19</v>
      </c>
      <c r="C25" s="293" t="s">
        <v>88</v>
      </c>
      <c r="D25" s="294"/>
      <c r="E25" s="295"/>
      <c r="F25" s="296">
        <f>F23-F24</f>
        <v>0</v>
      </c>
      <c r="G25" s="296">
        <f t="shared" ref="G25:P25" si="9">G23-G24</f>
        <v>0</v>
      </c>
      <c r="H25" s="296">
        <f t="shared" si="9"/>
        <v>0</v>
      </c>
      <c r="I25" s="296">
        <f t="shared" si="9"/>
        <v>0</v>
      </c>
      <c r="J25" s="296">
        <f t="shared" si="9"/>
        <v>0</v>
      </c>
      <c r="K25" s="296">
        <f t="shared" si="9"/>
        <v>0</v>
      </c>
      <c r="L25" s="296">
        <f t="shared" si="9"/>
        <v>0</v>
      </c>
      <c r="M25" s="296">
        <f t="shared" si="9"/>
        <v>0</v>
      </c>
      <c r="N25" s="296">
        <f t="shared" si="9"/>
        <v>0</v>
      </c>
      <c r="O25" s="296">
        <f t="shared" si="9"/>
        <v>0</v>
      </c>
      <c r="P25" s="297">
        <f t="shared" si="9"/>
        <v>0</v>
      </c>
      <c r="Q25" s="262"/>
      <c r="R25" s="281" t="s">
        <v>240</v>
      </c>
    </row>
    <row r="26" spans="1:18" s="301" customFormat="1" ht="13.9" customHeight="1">
      <c r="A26" s="267"/>
      <c r="B26" s="268"/>
      <c r="C26" s="347" t="s">
        <v>92</v>
      </c>
      <c r="D26" s="298"/>
      <c r="E26" s="298"/>
      <c r="F26" s="298"/>
      <c r="G26" s="298"/>
      <c r="H26" s="298"/>
      <c r="I26" s="298"/>
      <c r="J26" s="298"/>
      <c r="K26" s="298"/>
      <c r="L26" s="298"/>
      <c r="M26" s="298"/>
      <c r="N26" s="298"/>
      <c r="O26" s="298"/>
      <c r="P26" s="299"/>
      <c r="Q26" s="300"/>
    </row>
    <row r="27" spans="1:18" s="282" customFormat="1" ht="13.9" customHeight="1">
      <c r="A27" s="274"/>
      <c r="B27" s="302"/>
      <c r="C27" s="275" t="s">
        <v>94</v>
      </c>
      <c r="D27" s="303"/>
      <c r="E27" s="303"/>
      <c r="F27" s="303"/>
      <c r="G27" s="303"/>
      <c r="H27" s="303"/>
      <c r="I27" s="303"/>
      <c r="J27" s="303"/>
      <c r="K27" s="303"/>
      <c r="L27" s="303"/>
      <c r="M27" s="303"/>
      <c r="N27" s="303"/>
      <c r="O27" s="303"/>
      <c r="P27" s="304"/>
      <c r="Q27" s="280"/>
    </row>
    <row r="28" spans="1:18" ht="13.9" customHeight="1">
      <c r="A28" s="237"/>
      <c r="B28" s="246">
        <v>20</v>
      </c>
      <c r="C28" s="305" t="s">
        <v>96</v>
      </c>
      <c r="D28" s="276"/>
      <c r="E28" s="306"/>
      <c r="F28" s="290">
        <f>F12</f>
        <v>0</v>
      </c>
      <c r="G28" s="290">
        <f t="shared" ref="G28:P28" si="10">G12</f>
        <v>0</v>
      </c>
      <c r="H28" s="290">
        <f t="shared" si="10"/>
        <v>0</v>
      </c>
      <c r="I28" s="290">
        <f t="shared" si="10"/>
        <v>0</v>
      </c>
      <c r="J28" s="290">
        <f t="shared" si="10"/>
        <v>0</v>
      </c>
      <c r="K28" s="290">
        <f t="shared" si="10"/>
        <v>0</v>
      </c>
      <c r="L28" s="290">
        <f t="shared" si="10"/>
        <v>0</v>
      </c>
      <c r="M28" s="290">
        <f t="shared" si="10"/>
        <v>0</v>
      </c>
      <c r="N28" s="290">
        <f t="shared" si="10"/>
        <v>0</v>
      </c>
      <c r="O28" s="290">
        <f t="shared" si="10"/>
        <v>0</v>
      </c>
      <c r="P28" s="291">
        <f t="shared" si="10"/>
        <v>0</v>
      </c>
      <c r="Q28" s="262"/>
      <c r="R28" s="241" t="s">
        <v>247</v>
      </c>
    </row>
    <row r="29" spans="1:18" ht="13.9" customHeight="1">
      <c r="A29" s="237"/>
      <c r="B29" s="246">
        <f>B28+1</f>
        <v>21</v>
      </c>
      <c r="C29" s="305" t="s">
        <v>98</v>
      </c>
      <c r="D29" s="276"/>
      <c r="E29" s="306"/>
      <c r="F29" s="290">
        <f>F15</f>
        <v>0</v>
      </c>
      <c r="G29" s="290">
        <f t="shared" ref="G29:P29" si="11">G15</f>
        <v>0</v>
      </c>
      <c r="H29" s="290">
        <f t="shared" si="11"/>
        <v>0</v>
      </c>
      <c r="I29" s="290">
        <f t="shared" si="11"/>
        <v>0</v>
      </c>
      <c r="J29" s="290">
        <f t="shared" si="11"/>
        <v>0</v>
      </c>
      <c r="K29" s="290">
        <f t="shared" si="11"/>
        <v>0</v>
      </c>
      <c r="L29" s="290">
        <f t="shared" si="11"/>
        <v>0</v>
      </c>
      <c r="M29" s="290">
        <f t="shared" si="11"/>
        <v>0</v>
      </c>
      <c r="N29" s="290">
        <f t="shared" ref="N29" si="12">N15</f>
        <v>0</v>
      </c>
      <c r="O29" s="290">
        <f t="shared" si="11"/>
        <v>0</v>
      </c>
      <c r="P29" s="291">
        <f t="shared" si="11"/>
        <v>0</v>
      </c>
      <c r="Q29" s="262"/>
      <c r="R29" s="241" t="s">
        <v>248</v>
      </c>
    </row>
    <row r="30" spans="1:18" ht="13.9" customHeight="1">
      <c r="A30" s="237"/>
      <c r="B30" s="246">
        <f t="shared" ref="B30:B32" si="13">B29+1</f>
        <v>22</v>
      </c>
      <c r="C30" s="305" t="s">
        <v>80</v>
      </c>
      <c r="D30" s="276"/>
      <c r="E30" s="306"/>
      <c r="F30" s="290">
        <f>F22</f>
        <v>0</v>
      </c>
      <c r="G30" s="290">
        <f t="shared" ref="G30:P30" si="14">G22</f>
        <v>0</v>
      </c>
      <c r="H30" s="290">
        <f t="shared" si="14"/>
        <v>0</v>
      </c>
      <c r="I30" s="290">
        <f t="shared" si="14"/>
        <v>0</v>
      </c>
      <c r="J30" s="290">
        <f t="shared" si="14"/>
        <v>0</v>
      </c>
      <c r="K30" s="290">
        <f t="shared" si="14"/>
        <v>0</v>
      </c>
      <c r="L30" s="290">
        <f t="shared" si="14"/>
        <v>0</v>
      </c>
      <c r="M30" s="290">
        <f t="shared" si="14"/>
        <v>0</v>
      </c>
      <c r="N30" s="290">
        <f t="shared" ref="N30" si="15">N22</f>
        <v>0</v>
      </c>
      <c r="O30" s="290">
        <f t="shared" si="14"/>
        <v>0</v>
      </c>
      <c r="P30" s="291">
        <f t="shared" si="14"/>
        <v>0</v>
      </c>
      <c r="Q30" s="262"/>
      <c r="R30" s="241" t="s">
        <v>249</v>
      </c>
    </row>
    <row r="31" spans="1:18" ht="13.9" customHeight="1">
      <c r="A31" s="237"/>
      <c r="B31" s="246">
        <f t="shared" si="13"/>
        <v>23</v>
      </c>
      <c r="C31" s="305" t="s">
        <v>89</v>
      </c>
      <c r="D31" s="276"/>
      <c r="E31" s="306"/>
      <c r="F31" s="290">
        <f>F24</f>
        <v>0</v>
      </c>
      <c r="G31" s="290">
        <f t="shared" ref="G31:P31" si="16">G24</f>
        <v>0</v>
      </c>
      <c r="H31" s="290">
        <f t="shared" si="16"/>
        <v>0</v>
      </c>
      <c r="I31" s="290">
        <f t="shared" si="16"/>
        <v>0</v>
      </c>
      <c r="J31" s="290">
        <f t="shared" si="16"/>
        <v>0</v>
      </c>
      <c r="K31" s="290">
        <f t="shared" si="16"/>
        <v>0</v>
      </c>
      <c r="L31" s="290">
        <f t="shared" si="16"/>
        <v>0</v>
      </c>
      <c r="M31" s="290">
        <f t="shared" si="16"/>
        <v>0</v>
      </c>
      <c r="N31" s="290">
        <f t="shared" ref="N31" si="17">N24</f>
        <v>0</v>
      </c>
      <c r="O31" s="290">
        <f t="shared" si="16"/>
        <v>0</v>
      </c>
      <c r="P31" s="291">
        <f t="shared" si="16"/>
        <v>0</v>
      </c>
      <c r="Q31" s="262"/>
      <c r="R31" s="241" t="s">
        <v>250</v>
      </c>
    </row>
    <row r="32" spans="1:18" s="282" customFormat="1" ht="13.9" customHeight="1">
      <c r="A32" s="274"/>
      <c r="B32" s="246">
        <f t="shared" si="13"/>
        <v>24</v>
      </c>
      <c r="C32" s="307" t="s">
        <v>99</v>
      </c>
      <c r="D32" s="289"/>
      <c r="E32" s="308"/>
      <c r="F32" s="278">
        <f>F28-F29-F30-F31</f>
        <v>0</v>
      </c>
      <c r="G32" s="278">
        <f t="shared" ref="G32:P32" si="18">G28-G29-G30-G31</f>
        <v>0</v>
      </c>
      <c r="H32" s="278">
        <f t="shared" si="18"/>
        <v>0</v>
      </c>
      <c r="I32" s="278">
        <f t="shared" si="18"/>
        <v>0</v>
      </c>
      <c r="J32" s="278">
        <f t="shared" si="18"/>
        <v>0</v>
      </c>
      <c r="K32" s="278">
        <f t="shared" si="18"/>
        <v>0</v>
      </c>
      <c r="L32" s="278">
        <f t="shared" si="18"/>
        <v>0</v>
      </c>
      <c r="M32" s="278">
        <f t="shared" si="18"/>
        <v>0</v>
      </c>
      <c r="N32" s="278">
        <f t="shared" si="18"/>
        <v>0</v>
      </c>
      <c r="O32" s="278">
        <f t="shared" si="18"/>
        <v>0</v>
      </c>
      <c r="P32" s="279">
        <f t="shared" si="18"/>
        <v>0</v>
      </c>
      <c r="Q32" s="280"/>
      <c r="R32" s="281" t="s">
        <v>251</v>
      </c>
    </row>
    <row r="33" spans="1:18" ht="13.9" customHeight="1">
      <c r="A33" s="237"/>
      <c r="B33" s="246"/>
      <c r="C33" s="275" t="s">
        <v>106</v>
      </c>
      <c r="D33" s="303"/>
      <c r="E33" s="303"/>
      <c r="F33" s="303"/>
      <c r="G33" s="303"/>
      <c r="H33" s="303"/>
      <c r="I33" s="303"/>
      <c r="J33" s="303"/>
      <c r="K33" s="303"/>
      <c r="L33" s="303"/>
      <c r="M33" s="303"/>
      <c r="N33" s="303"/>
      <c r="O33" s="303"/>
      <c r="P33" s="304"/>
      <c r="Q33" s="262"/>
    </row>
    <row r="34" spans="1:18" ht="13.9" customHeight="1">
      <c r="A34" s="237"/>
      <c r="B34" s="246">
        <v>25</v>
      </c>
      <c r="C34" s="305" t="s">
        <v>102</v>
      </c>
      <c r="D34" s="276"/>
      <c r="E34" s="306"/>
      <c r="F34" s="285"/>
      <c r="G34" s="309"/>
      <c r="H34" s="309"/>
      <c r="I34" s="309"/>
      <c r="J34" s="309"/>
      <c r="K34" s="309"/>
      <c r="L34" s="309"/>
      <c r="M34" s="309"/>
      <c r="N34" s="309"/>
      <c r="O34" s="309"/>
      <c r="P34" s="310"/>
      <c r="Q34" s="262"/>
      <c r="R34" s="292" t="s">
        <v>341</v>
      </c>
    </row>
    <row r="35" spans="1:18" ht="13.9" customHeight="1">
      <c r="A35" s="237"/>
      <c r="B35" s="246">
        <f t="shared" ref="B35:B46" si="19">B34+1</f>
        <v>26</v>
      </c>
      <c r="C35" s="305" t="s">
        <v>103</v>
      </c>
      <c r="D35" s="276"/>
      <c r="E35" s="306"/>
      <c r="F35" s="285"/>
      <c r="G35" s="309"/>
      <c r="H35" s="309"/>
      <c r="I35" s="309"/>
      <c r="J35" s="309"/>
      <c r="K35" s="309"/>
      <c r="L35" s="309"/>
      <c r="M35" s="309"/>
      <c r="N35" s="309"/>
      <c r="O35" s="309"/>
      <c r="P35" s="310"/>
      <c r="Q35" s="262"/>
      <c r="R35" s="292" t="s">
        <v>252</v>
      </c>
    </row>
    <row r="36" spans="1:18" s="282" customFormat="1" ht="13.9" customHeight="1">
      <c r="A36" s="274"/>
      <c r="B36" s="246">
        <f t="shared" si="19"/>
        <v>27</v>
      </c>
      <c r="C36" s="307" t="s">
        <v>108</v>
      </c>
      <c r="D36" s="289"/>
      <c r="E36" s="308"/>
      <c r="F36" s="278">
        <f>F34-F35</f>
        <v>0</v>
      </c>
      <c r="G36" s="278">
        <f t="shared" ref="G36:P36" si="20">G34-G35</f>
        <v>0</v>
      </c>
      <c r="H36" s="278">
        <f t="shared" si="20"/>
        <v>0</v>
      </c>
      <c r="I36" s="278">
        <f t="shared" si="20"/>
        <v>0</v>
      </c>
      <c r="J36" s="278">
        <f t="shared" si="20"/>
        <v>0</v>
      </c>
      <c r="K36" s="278">
        <f t="shared" si="20"/>
        <v>0</v>
      </c>
      <c r="L36" s="278">
        <f t="shared" si="20"/>
        <v>0</v>
      </c>
      <c r="M36" s="278">
        <f t="shared" si="20"/>
        <v>0</v>
      </c>
      <c r="N36" s="278">
        <f t="shared" si="20"/>
        <v>0</v>
      </c>
      <c r="O36" s="278">
        <f t="shared" si="20"/>
        <v>0</v>
      </c>
      <c r="P36" s="279">
        <f t="shared" si="20"/>
        <v>0</v>
      </c>
      <c r="Q36" s="280"/>
      <c r="R36" s="281" t="s">
        <v>253</v>
      </c>
    </row>
    <row r="37" spans="1:18" ht="13.9" customHeight="1">
      <c r="A37" s="237"/>
      <c r="B37" s="246"/>
      <c r="C37" s="275" t="s">
        <v>109</v>
      </c>
      <c r="D37" s="303"/>
      <c r="E37" s="303"/>
      <c r="F37" s="303"/>
      <c r="G37" s="303"/>
      <c r="H37" s="303"/>
      <c r="I37" s="303"/>
      <c r="J37" s="303"/>
      <c r="K37" s="303"/>
      <c r="L37" s="303"/>
      <c r="M37" s="303"/>
      <c r="N37" s="303"/>
      <c r="O37" s="303"/>
      <c r="P37" s="304"/>
      <c r="Q37" s="262"/>
    </row>
    <row r="38" spans="1:18" ht="13.9" customHeight="1">
      <c r="A38" s="237"/>
      <c r="B38" s="246">
        <v>28</v>
      </c>
      <c r="C38" s="305" t="s">
        <v>111</v>
      </c>
      <c r="D38" s="276"/>
      <c r="E38" s="306"/>
      <c r="F38" s="285"/>
      <c r="G38" s="309"/>
      <c r="H38" s="309"/>
      <c r="I38" s="309"/>
      <c r="J38" s="309"/>
      <c r="K38" s="309"/>
      <c r="L38" s="309"/>
      <c r="M38" s="309"/>
      <c r="N38" s="309"/>
      <c r="O38" s="309"/>
      <c r="P38" s="310"/>
      <c r="Q38" s="262"/>
      <c r="R38" s="292" t="s">
        <v>254</v>
      </c>
    </row>
    <row r="39" spans="1:18" ht="13.9" customHeight="1">
      <c r="A39" s="237"/>
      <c r="B39" s="246">
        <f t="shared" si="19"/>
        <v>29</v>
      </c>
      <c r="C39" s="305" t="s">
        <v>112</v>
      </c>
      <c r="D39" s="276"/>
      <c r="E39" s="306"/>
      <c r="F39" s="285"/>
      <c r="G39" s="309"/>
      <c r="H39" s="309"/>
      <c r="I39" s="309"/>
      <c r="J39" s="309"/>
      <c r="K39" s="309"/>
      <c r="L39" s="309"/>
      <c r="M39" s="309"/>
      <c r="N39" s="309"/>
      <c r="O39" s="309"/>
      <c r="P39" s="310"/>
      <c r="Q39" s="262"/>
      <c r="R39" s="292" t="s">
        <v>255</v>
      </c>
    </row>
    <row r="40" spans="1:18" ht="13.9" customHeight="1">
      <c r="A40" s="237"/>
      <c r="B40" s="246">
        <f t="shared" si="19"/>
        <v>30</v>
      </c>
      <c r="C40" s="305" t="s">
        <v>113</v>
      </c>
      <c r="D40" s="276"/>
      <c r="E40" s="306"/>
      <c r="F40" s="285"/>
      <c r="G40" s="309"/>
      <c r="H40" s="309"/>
      <c r="I40" s="309"/>
      <c r="J40" s="309"/>
      <c r="K40" s="309"/>
      <c r="L40" s="309"/>
      <c r="M40" s="309"/>
      <c r="N40" s="309"/>
      <c r="O40" s="309"/>
      <c r="P40" s="310"/>
      <c r="Q40" s="262"/>
      <c r="R40" s="292" t="s">
        <v>256</v>
      </c>
    </row>
    <row r="41" spans="1:18" ht="13.9" customHeight="1">
      <c r="A41" s="237"/>
      <c r="B41" s="246">
        <f t="shared" si="19"/>
        <v>31</v>
      </c>
      <c r="C41" s="305" t="s">
        <v>157</v>
      </c>
      <c r="D41" s="276"/>
      <c r="E41" s="306"/>
      <c r="F41" s="285"/>
      <c r="G41" s="309"/>
      <c r="H41" s="309"/>
      <c r="I41" s="309"/>
      <c r="J41" s="309"/>
      <c r="K41" s="309"/>
      <c r="L41" s="309"/>
      <c r="M41" s="309"/>
      <c r="N41" s="309"/>
      <c r="O41" s="309"/>
      <c r="P41" s="310"/>
      <c r="Q41" s="262"/>
      <c r="R41" s="292" t="s">
        <v>257</v>
      </c>
    </row>
    <row r="42" spans="1:18" ht="13.9" customHeight="1">
      <c r="A42" s="237"/>
      <c r="B42" s="246">
        <f t="shared" si="19"/>
        <v>32</v>
      </c>
      <c r="C42" s="305" t="s">
        <v>154</v>
      </c>
      <c r="D42" s="276"/>
      <c r="E42" s="306"/>
      <c r="F42" s="285"/>
      <c r="G42" s="309"/>
      <c r="H42" s="309"/>
      <c r="I42" s="309"/>
      <c r="J42" s="309"/>
      <c r="K42" s="309"/>
      <c r="L42" s="309"/>
      <c r="M42" s="309"/>
      <c r="N42" s="309"/>
      <c r="O42" s="309"/>
      <c r="P42" s="310"/>
      <c r="Q42" s="262"/>
      <c r="R42" s="292" t="s">
        <v>258</v>
      </c>
    </row>
    <row r="43" spans="1:18" ht="13.9" customHeight="1">
      <c r="A43" s="237"/>
      <c r="B43" s="246">
        <f t="shared" si="19"/>
        <v>33</v>
      </c>
      <c r="C43" s="307" t="s">
        <v>117</v>
      </c>
      <c r="D43" s="289"/>
      <c r="E43" s="306"/>
      <c r="F43" s="278">
        <f>F38+F39+F40-F41-F42</f>
        <v>0</v>
      </c>
      <c r="G43" s="278">
        <f t="shared" ref="G43:P43" si="21">G38+G39+G40-G41-G42</f>
        <v>0</v>
      </c>
      <c r="H43" s="278">
        <f t="shared" si="21"/>
        <v>0</v>
      </c>
      <c r="I43" s="278">
        <f t="shared" si="21"/>
        <v>0</v>
      </c>
      <c r="J43" s="278">
        <f t="shared" si="21"/>
        <v>0</v>
      </c>
      <c r="K43" s="278">
        <f t="shared" si="21"/>
        <v>0</v>
      </c>
      <c r="L43" s="278">
        <f t="shared" si="21"/>
        <v>0</v>
      </c>
      <c r="M43" s="278">
        <f t="shared" si="21"/>
        <v>0</v>
      </c>
      <c r="N43" s="278">
        <f t="shared" si="21"/>
        <v>0</v>
      </c>
      <c r="O43" s="278">
        <f t="shared" si="21"/>
        <v>0</v>
      </c>
      <c r="P43" s="279">
        <f t="shared" si="21"/>
        <v>0</v>
      </c>
      <c r="Q43" s="262"/>
      <c r="R43" s="281" t="s">
        <v>259</v>
      </c>
    </row>
    <row r="44" spans="1:18" s="230" customFormat="1" ht="13.9" customHeight="1">
      <c r="B44" s="246"/>
      <c r="C44" s="470"/>
      <c r="D44" s="471"/>
      <c r="E44" s="471"/>
      <c r="F44" s="471"/>
      <c r="G44" s="471"/>
      <c r="H44" s="471"/>
      <c r="I44" s="471"/>
      <c r="J44" s="471"/>
      <c r="K44" s="471"/>
      <c r="L44" s="471"/>
      <c r="M44" s="471"/>
      <c r="N44" s="471"/>
      <c r="O44" s="471"/>
      <c r="P44" s="472"/>
      <c r="Q44" s="236"/>
    </row>
    <row r="45" spans="1:18" s="230" customFormat="1" ht="13.9" customHeight="1">
      <c r="B45" s="246">
        <v>34</v>
      </c>
      <c r="C45" s="307" t="s">
        <v>119</v>
      </c>
      <c r="D45" s="289"/>
      <c r="E45" s="306"/>
      <c r="F45" s="278">
        <f>F32+F36+F43</f>
        <v>0</v>
      </c>
      <c r="G45" s="278">
        <f t="shared" ref="G45:P45" si="22">G32+G36+G43</f>
        <v>0</v>
      </c>
      <c r="H45" s="278">
        <f t="shared" si="22"/>
        <v>0</v>
      </c>
      <c r="I45" s="278">
        <f t="shared" si="22"/>
        <v>0</v>
      </c>
      <c r="J45" s="278">
        <f t="shared" si="22"/>
        <v>0</v>
      </c>
      <c r="K45" s="278">
        <f t="shared" si="22"/>
        <v>0</v>
      </c>
      <c r="L45" s="278">
        <f t="shared" si="22"/>
        <v>0</v>
      </c>
      <c r="M45" s="278">
        <f t="shared" si="22"/>
        <v>0</v>
      </c>
      <c r="N45" s="278">
        <f t="shared" si="22"/>
        <v>0</v>
      </c>
      <c r="O45" s="278">
        <f t="shared" si="22"/>
        <v>0</v>
      </c>
      <c r="P45" s="279">
        <f t="shared" si="22"/>
        <v>0</v>
      </c>
      <c r="Q45" s="236"/>
      <c r="R45" s="281" t="s">
        <v>260</v>
      </c>
    </row>
    <row r="46" spans="1:18" s="230" customFormat="1" ht="13.9" customHeight="1" thickBot="1">
      <c r="B46" s="246">
        <f t="shared" si="19"/>
        <v>35</v>
      </c>
      <c r="C46" s="311" t="s">
        <v>120</v>
      </c>
      <c r="D46" s="294"/>
      <c r="E46" s="294"/>
      <c r="F46" s="312">
        <f>F45</f>
        <v>0</v>
      </c>
      <c r="G46" s="312">
        <f>F46+G45</f>
        <v>0</v>
      </c>
      <c r="H46" s="312">
        <f t="shared" ref="H46:P46" si="23">G46+H45</f>
        <v>0</v>
      </c>
      <c r="I46" s="312">
        <f t="shared" si="23"/>
        <v>0</v>
      </c>
      <c r="J46" s="312">
        <f t="shared" si="23"/>
        <v>0</v>
      </c>
      <c r="K46" s="312">
        <f t="shared" si="23"/>
        <v>0</v>
      </c>
      <c r="L46" s="312">
        <f t="shared" si="23"/>
        <v>0</v>
      </c>
      <c r="M46" s="312">
        <f t="shared" si="23"/>
        <v>0</v>
      </c>
      <c r="N46" s="312">
        <f t="shared" si="23"/>
        <v>0</v>
      </c>
      <c r="O46" s="312">
        <f t="shared" si="23"/>
        <v>0</v>
      </c>
      <c r="P46" s="313">
        <f t="shared" si="23"/>
        <v>0</v>
      </c>
      <c r="Q46" s="236"/>
      <c r="R46" s="281" t="s">
        <v>261</v>
      </c>
    </row>
    <row r="47" spans="1:18" s="301" customFormat="1" ht="19.7" customHeight="1">
      <c r="A47" s="267"/>
      <c r="B47" s="268"/>
      <c r="C47" s="347" t="s">
        <v>343</v>
      </c>
      <c r="D47" s="314" t="s">
        <v>4</v>
      </c>
      <c r="E47" s="315"/>
      <c r="F47" s="269"/>
      <c r="G47" s="298"/>
      <c r="H47" s="298"/>
      <c r="I47" s="298"/>
      <c r="J47" s="298"/>
      <c r="K47" s="298"/>
      <c r="L47" s="298"/>
      <c r="M47" s="298"/>
      <c r="N47" s="298"/>
      <c r="O47" s="298"/>
      <c r="P47" s="299"/>
      <c r="Q47" s="300"/>
    </row>
    <row r="48" spans="1:18" s="230" customFormat="1" ht="13.9" customHeight="1">
      <c r="B48" s="246"/>
      <c r="C48" s="348" t="s">
        <v>344</v>
      </c>
      <c r="D48" s="316"/>
      <c r="E48" s="316"/>
      <c r="F48" s="316"/>
      <c r="G48" s="316"/>
      <c r="H48" s="316"/>
      <c r="I48" s="316"/>
      <c r="J48" s="316"/>
      <c r="K48" s="316"/>
      <c r="L48" s="316"/>
      <c r="M48" s="316"/>
      <c r="N48" s="316"/>
      <c r="O48" s="316"/>
      <c r="P48" s="317"/>
      <c r="Q48" s="236"/>
    </row>
    <row r="49" spans="1:18" ht="13.9" customHeight="1">
      <c r="A49" s="237"/>
      <c r="B49" s="246">
        <v>36</v>
      </c>
      <c r="C49" s="251" t="s">
        <v>124</v>
      </c>
      <c r="D49" s="318">
        <f>$F$9*F49+$G$9*G49+$H$9*H49+$I$9*I49+$J$9*J49+$K$9*K49+$L$9*L49+$M$9*M49+$N$9*N49+$O$9*O49+$P$9*P49</f>
        <v>0</v>
      </c>
      <c r="E49" s="319"/>
      <c r="F49" s="320">
        <f>F28+F34</f>
        <v>0</v>
      </c>
      <c r="G49" s="321">
        <f t="shared" ref="G49:P49" si="24">G28+G34</f>
        <v>0</v>
      </c>
      <c r="H49" s="321">
        <f t="shared" si="24"/>
        <v>0</v>
      </c>
      <c r="I49" s="321">
        <f t="shared" si="24"/>
        <v>0</v>
      </c>
      <c r="J49" s="321">
        <f t="shared" si="24"/>
        <v>0</v>
      </c>
      <c r="K49" s="321">
        <f t="shared" si="24"/>
        <v>0</v>
      </c>
      <c r="L49" s="321">
        <f t="shared" si="24"/>
        <v>0</v>
      </c>
      <c r="M49" s="321">
        <f t="shared" si="24"/>
        <v>0</v>
      </c>
      <c r="N49" s="321">
        <f t="shared" ref="N49" si="25">N28+N34</f>
        <v>0</v>
      </c>
      <c r="O49" s="321">
        <f t="shared" si="24"/>
        <v>0</v>
      </c>
      <c r="P49" s="284">
        <f t="shared" si="24"/>
        <v>0</v>
      </c>
      <c r="Q49" s="262"/>
      <c r="R49" s="241" t="s">
        <v>262</v>
      </c>
    </row>
    <row r="50" spans="1:18" ht="13.9" customHeight="1">
      <c r="A50" s="237"/>
      <c r="B50" s="246">
        <f t="shared" ref="B50:B53" si="26">B49+1</f>
        <v>37</v>
      </c>
      <c r="C50" s="251" t="s">
        <v>125</v>
      </c>
      <c r="D50" s="318">
        <f>$F$9*F50+$G$9*G50+$H$9*H50+$I$9*I50+$J$9*J50+$K$9*K50+$L$9*L50+$M$9*M50+$N$9*N50+$O$9*O50+$P$9*P50</f>
        <v>0</v>
      </c>
      <c r="E50" s="319"/>
      <c r="F50" s="320">
        <f>F29+F35</f>
        <v>0</v>
      </c>
      <c r="G50" s="321">
        <f t="shared" ref="G50:P50" si="27">G29+G35</f>
        <v>0</v>
      </c>
      <c r="H50" s="321">
        <f t="shared" si="27"/>
        <v>0</v>
      </c>
      <c r="I50" s="321">
        <f t="shared" si="27"/>
        <v>0</v>
      </c>
      <c r="J50" s="321">
        <f t="shared" si="27"/>
        <v>0</v>
      </c>
      <c r="K50" s="321">
        <f t="shared" si="27"/>
        <v>0</v>
      </c>
      <c r="L50" s="321">
        <f t="shared" si="27"/>
        <v>0</v>
      </c>
      <c r="M50" s="321">
        <f t="shared" si="27"/>
        <v>0</v>
      </c>
      <c r="N50" s="321">
        <f t="shared" ref="N50" si="28">N29+N35</f>
        <v>0</v>
      </c>
      <c r="O50" s="321">
        <f t="shared" si="27"/>
        <v>0</v>
      </c>
      <c r="P50" s="284">
        <f t="shared" si="27"/>
        <v>0</v>
      </c>
      <c r="Q50" s="262"/>
      <c r="R50" s="241" t="s">
        <v>263</v>
      </c>
    </row>
    <row r="51" spans="1:18" ht="13.9" customHeight="1">
      <c r="A51" s="237"/>
      <c r="B51" s="246">
        <f t="shared" si="26"/>
        <v>38</v>
      </c>
      <c r="C51" s="251" t="s">
        <v>126</v>
      </c>
      <c r="D51" s="318">
        <f>$F$9*F51+$G$9*G51+$H$9*H51+$I$9*I51+$J$9*J51+$K$9*K51+$L$9*L51+$M$9*M51+$N$9*N51+$O$9*O51+$P$9*P51</f>
        <v>0</v>
      </c>
      <c r="E51" s="319"/>
      <c r="F51" s="320">
        <f>F49-F50</f>
        <v>0</v>
      </c>
      <c r="G51" s="322">
        <f t="shared" ref="G51:P51" si="29">G49-G50</f>
        <v>0</v>
      </c>
      <c r="H51" s="322">
        <f t="shared" si="29"/>
        <v>0</v>
      </c>
      <c r="I51" s="322">
        <f t="shared" si="29"/>
        <v>0</v>
      </c>
      <c r="J51" s="322">
        <f t="shared" si="29"/>
        <v>0</v>
      </c>
      <c r="K51" s="322">
        <f t="shared" si="29"/>
        <v>0</v>
      </c>
      <c r="L51" s="322">
        <f t="shared" si="29"/>
        <v>0</v>
      </c>
      <c r="M51" s="322">
        <f t="shared" si="29"/>
        <v>0</v>
      </c>
      <c r="N51" s="322">
        <f t="shared" si="29"/>
        <v>0</v>
      </c>
      <c r="O51" s="322">
        <f t="shared" si="29"/>
        <v>0</v>
      </c>
      <c r="P51" s="323">
        <f t="shared" si="29"/>
        <v>0</v>
      </c>
      <c r="Q51" s="262"/>
      <c r="R51" s="250" t="s">
        <v>264</v>
      </c>
    </row>
    <row r="52" spans="1:18" ht="13.9" customHeight="1">
      <c r="A52" s="237"/>
      <c r="B52" s="246">
        <f t="shared" si="26"/>
        <v>39</v>
      </c>
      <c r="C52" s="324" t="s">
        <v>266</v>
      </c>
      <c r="D52" s="325">
        <f>D49-D50</f>
        <v>0</v>
      </c>
      <c r="E52" s="319"/>
      <c r="F52" s="320"/>
      <c r="G52" s="321"/>
      <c r="H52" s="321"/>
      <c r="I52" s="321"/>
      <c r="J52" s="321"/>
      <c r="K52" s="321"/>
      <c r="L52" s="321"/>
      <c r="M52" s="321"/>
      <c r="N52" s="321"/>
      <c r="O52" s="321"/>
      <c r="P52" s="284"/>
      <c r="Q52" s="262"/>
      <c r="R52" s="281" t="s">
        <v>272</v>
      </c>
    </row>
    <row r="53" spans="1:18" ht="13.9" customHeight="1">
      <c r="A53" s="237"/>
      <c r="B53" s="246">
        <f t="shared" si="26"/>
        <v>40</v>
      </c>
      <c r="C53" s="324" t="s">
        <v>131</v>
      </c>
      <c r="D53" s="326" t="e">
        <f>IRR(F51:P51)</f>
        <v>#NUM!</v>
      </c>
      <c r="E53" s="319"/>
      <c r="F53" s="320"/>
      <c r="G53" s="321"/>
      <c r="H53" s="321"/>
      <c r="I53" s="321"/>
      <c r="J53" s="321"/>
      <c r="K53" s="321"/>
      <c r="L53" s="321"/>
      <c r="M53" s="321"/>
      <c r="N53" s="321"/>
      <c r="O53" s="321"/>
      <c r="P53" s="284"/>
      <c r="Q53" s="262"/>
      <c r="R53" s="281" t="s">
        <v>265</v>
      </c>
    </row>
    <row r="54" spans="1:18" s="230" customFormat="1" ht="13.9" customHeight="1">
      <c r="B54" s="246"/>
      <c r="C54" s="348" t="s">
        <v>345</v>
      </c>
      <c r="D54" s="316"/>
      <c r="E54" s="316"/>
      <c r="F54" s="316"/>
      <c r="G54" s="316"/>
      <c r="H54" s="316"/>
      <c r="I54" s="316"/>
      <c r="J54" s="316"/>
      <c r="K54" s="316"/>
      <c r="L54" s="316"/>
      <c r="M54" s="316"/>
      <c r="N54" s="316"/>
      <c r="O54" s="316"/>
      <c r="P54" s="317"/>
      <c r="Q54" s="236"/>
    </row>
    <row r="55" spans="1:18" ht="13.9" customHeight="1">
      <c r="A55" s="237"/>
      <c r="B55" s="246">
        <v>41</v>
      </c>
      <c r="C55" s="251" t="s">
        <v>99</v>
      </c>
      <c r="D55" s="318">
        <f t="shared" ref="D55:D57" si="30">$F$9*F55+$G$9*G55+$H$9*H55+$I$9*I55+$J$9*J55+$K$9*K55+$L$9*L55+$M$9*M55+$N$9*N55+$O$9*O55+$P$9*P55</f>
        <v>0</v>
      </c>
      <c r="E55" s="319"/>
      <c r="F55" s="327">
        <f>F32</f>
        <v>0</v>
      </c>
      <c r="G55" s="321">
        <f t="shared" ref="G55:P55" si="31">G32</f>
        <v>0</v>
      </c>
      <c r="H55" s="321">
        <f t="shared" si="31"/>
        <v>0</v>
      </c>
      <c r="I55" s="321">
        <f t="shared" si="31"/>
        <v>0</v>
      </c>
      <c r="J55" s="321">
        <f t="shared" si="31"/>
        <v>0</v>
      </c>
      <c r="K55" s="321">
        <f t="shared" si="31"/>
        <v>0</v>
      </c>
      <c r="L55" s="321">
        <f t="shared" si="31"/>
        <v>0</v>
      </c>
      <c r="M55" s="321">
        <f t="shared" si="31"/>
        <v>0</v>
      </c>
      <c r="N55" s="321">
        <f t="shared" ref="N55" si="32">N32</f>
        <v>0</v>
      </c>
      <c r="O55" s="321">
        <f t="shared" si="31"/>
        <v>0</v>
      </c>
      <c r="P55" s="284">
        <f t="shared" si="31"/>
        <v>0</v>
      </c>
      <c r="Q55" s="262"/>
      <c r="R55" s="241" t="s">
        <v>268</v>
      </c>
    </row>
    <row r="56" spans="1:18" ht="13.9" customHeight="1">
      <c r="A56" s="237"/>
      <c r="B56" s="246">
        <f t="shared" ref="B56:B60" si="33">B55+1</f>
        <v>42</v>
      </c>
      <c r="C56" s="328" t="s">
        <v>111</v>
      </c>
      <c r="D56" s="318">
        <f t="shared" si="30"/>
        <v>0</v>
      </c>
      <c r="E56" s="319"/>
      <c r="F56" s="327">
        <f>F38</f>
        <v>0</v>
      </c>
      <c r="G56" s="321">
        <f t="shared" ref="G56:P56" si="34">G38</f>
        <v>0</v>
      </c>
      <c r="H56" s="321">
        <f t="shared" si="34"/>
        <v>0</v>
      </c>
      <c r="I56" s="321">
        <f t="shared" si="34"/>
        <v>0</v>
      </c>
      <c r="J56" s="321">
        <f t="shared" si="34"/>
        <v>0</v>
      </c>
      <c r="K56" s="321">
        <f t="shared" si="34"/>
        <v>0</v>
      </c>
      <c r="L56" s="321">
        <f t="shared" si="34"/>
        <v>0</v>
      </c>
      <c r="M56" s="321">
        <f t="shared" si="34"/>
        <v>0</v>
      </c>
      <c r="N56" s="321">
        <f t="shared" ref="N56" si="35">N38</f>
        <v>0</v>
      </c>
      <c r="O56" s="321">
        <f t="shared" si="34"/>
        <v>0</v>
      </c>
      <c r="P56" s="284">
        <f t="shared" si="34"/>
        <v>0</v>
      </c>
      <c r="Q56" s="262"/>
      <c r="R56" s="241" t="s">
        <v>269</v>
      </c>
    </row>
    <row r="57" spans="1:18" ht="13.9" customHeight="1">
      <c r="A57" s="237"/>
      <c r="B57" s="246">
        <f t="shared" si="33"/>
        <v>43</v>
      </c>
      <c r="C57" s="328" t="s">
        <v>116</v>
      </c>
      <c r="D57" s="318">
        <f t="shared" si="30"/>
        <v>0</v>
      </c>
      <c r="E57" s="319"/>
      <c r="F57" s="327">
        <f>F41</f>
        <v>0</v>
      </c>
      <c r="G57" s="321">
        <f t="shared" ref="G57:P57" si="36">G41</f>
        <v>0</v>
      </c>
      <c r="H57" s="321">
        <f t="shared" si="36"/>
        <v>0</v>
      </c>
      <c r="I57" s="321">
        <f t="shared" si="36"/>
        <v>0</v>
      </c>
      <c r="J57" s="321">
        <f t="shared" si="36"/>
        <v>0</v>
      </c>
      <c r="K57" s="321">
        <f t="shared" si="36"/>
        <v>0</v>
      </c>
      <c r="L57" s="321">
        <f t="shared" si="36"/>
        <v>0</v>
      </c>
      <c r="M57" s="321">
        <f t="shared" si="36"/>
        <v>0</v>
      </c>
      <c r="N57" s="321">
        <f t="shared" ref="N57" si="37">N41</f>
        <v>0</v>
      </c>
      <c r="O57" s="321">
        <f t="shared" si="36"/>
        <v>0</v>
      </c>
      <c r="P57" s="284">
        <f t="shared" si="36"/>
        <v>0</v>
      </c>
      <c r="Q57" s="262"/>
      <c r="R57" s="241" t="s">
        <v>270</v>
      </c>
    </row>
    <row r="58" spans="1:18" ht="13.9" customHeight="1">
      <c r="A58" s="237"/>
      <c r="B58" s="246">
        <f t="shared" si="33"/>
        <v>44</v>
      </c>
      <c r="C58" s="251" t="s">
        <v>147</v>
      </c>
      <c r="D58" s="318">
        <f>$F$9*F58+$G$9*G58+$H$9*H58+$I$9*I58+$J$9*J58+$K$9*K58+$L$9*L58+$M$9*M58+$N$9*N58+$O$9*O58+$P$9*P58</f>
        <v>0</v>
      </c>
      <c r="E58" s="329"/>
      <c r="F58" s="327">
        <f>F55-F56-F57</f>
        <v>0</v>
      </c>
      <c r="G58" s="321">
        <f t="shared" ref="G58:P58" si="38">G55-G56-G57</f>
        <v>0</v>
      </c>
      <c r="H58" s="321">
        <f t="shared" si="38"/>
        <v>0</v>
      </c>
      <c r="I58" s="321">
        <f t="shared" si="38"/>
        <v>0</v>
      </c>
      <c r="J58" s="321">
        <f t="shared" si="38"/>
        <v>0</v>
      </c>
      <c r="K58" s="321">
        <f t="shared" si="38"/>
        <v>0</v>
      </c>
      <c r="L58" s="321">
        <f t="shared" si="38"/>
        <v>0</v>
      </c>
      <c r="M58" s="321">
        <f t="shared" si="38"/>
        <v>0</v>
      </c>
      <c r="N58" s="321">
        <f t="shared" si="38"/>
        <v>0</v>
      </c>
      <c r="O58" s="321">
        <f t="shared" si="38"/>
        <v>0</v>
      </c>
      <c r="P58" s="323">
        <f t="shared" si="38"/>
        <v>0</v>
      </c>
      <c r="Q58" s="262"/>
      <c r="R58" s="250" t="s">
        <v>271</v>
      </c>
    </row>
    <row r="59" spans="1:18" ht="13.9" customHeight="1">
      <c r="A59" s="237"/>
      <c r="B59" s="246">
        <f t="shared" si="33"/>
        <v>45</v>
      </c>
      <c r="C59" s="324" t="s">
        <v>267</v>
      </c>
      <c r="D59" s="330">
        <f>D55-D56-D57</f>
        <v>0</v>
      </c>
      <c r="E59" s="319"/>
      <c r="F59" s="320"/>
      <c r="G59" s="321"/>
      <c r="H59" s="321"/>
      <c r="I59" s="321"/>
      <c r="J59" s="321"/>
      <c r="K59" s="321"/>
      <c r="L59" s="321"/>
      <c r="M59" s="321"/>
      <c r="N59" s="321"/>
      <c r="O59" s="321"/>
      <c r="P59" s="284"/>
      <c r="Q59" s="262"/>
      <c r="R59" s="281" t="s">
        <v>273</v>
      </c>
    </row>
    <row r="60" spans="1:18" ht="13.9" customHeight="1" thickBot="1">
      <c r="A60" s="237"/>
      <c r="B60" s="246">
        <f t="shared" si="33"/>
        <v>46</v>
      </c>
      <c r="C60" s="331" t="s">
        <v>132</v>
      </c>
      <c r="D60" s="332" t="e">
        <f>IRR(F58:P58)</f>
        <v>#NUM!</v>
      </c>
      <c r="E60" s="333"/>
      <c r="F60" s="334"/>
      <c r="G60" s="335"/>
      <c r="H60" s="335"/>
      <c r="I60" s="335"/>
      <c r="J60" s="335"/>
      <c r="K60" s="335"/>
      <c r="L60" s="335"/>
      <c r="M60" s="335"/>
      <c r="N60" s="335"/>
      <c r="O60" s="335"/>
      <c r="P60" s="295"/>
      <c r="Q60" s="262"/>
      <c r="R60" s="281" t="s">
        <v>274</v>
      </c>
    </row>
    <row r="62" spans="1:18" ht="13.9" customHeight="1">
      <c r="B62" s="231"/>
      <c r="C62" s="117" t="s">
        <v>418</v>
      </c>
      <c r="D62" s="230"/>
      <c r="E62" s="230"/>
      <c r="F62" s="230"/>
      <c r="G62" s="230"/>
      <c r="H62" s="230"/>
      <c r="I62" s="230"/>
      <c r="J62" s="230"/>
      <c r="K62" s="230"/>
      <c r="L62" s="230"/>
      <c r="M62" s="230"/>
      <c r="N62" s="230"/>
      <c r="O62" s="230"/>
      <c r="P62" s="230"/>
      <c r="Q62" s="230"/>
      <c r="R62" s="233" t="s">
        <v>434</v>
      </c>
    </row>
    <row r="63" spans="1:18" ht="13.9" customHeight="1" thickBot="1">
      <c r="B63" s="231"/>
      <c r="C63" s="234"/>
      <c r="D63" s="234"/>
      <c r="E63" s="234"/>
      <c r="F63" s="235"/>
      <c r="G63" s="235"/>
      <c r="H63" s="236"/>
      <c r="I63" s="230"/>
      <c r="J63" s="230"/>
      <c r="K63" s="230"/>
      <c r="L63" s="230"/>
      <c r="M63" s="230"/>
      <c r="N63" s="230"/>
      <c r="O63" s="230"/>
      <c r="P63" s="230"/>
      <c r="Q63" s="230"/>
    </row>
    <row r="64" spans="1:18" ht="13.9" customHeight="1" thickBot="1">
      <c r="B64" s="238">
        <v>1</v>
      </c>
      <c r="C64" s="337" t="s">
        <v>72</v>
      </c>
      <c r="D64" s="473"/>
      <c r="E64" s="473"/>
      <c r="F64" s="473"/>
      <c r="G64" s="473"/>
      <c r="H64" s="473"/>
      <c r="I64" s="473"/>
      <c r="J64" s="473"/>
      <c r="K64" s="473"/>
      <c r="L64" s="473"/>
      <c r="M64" s="473"/>
      <c r="N64" s="473"/>
      <c r="O64" s="473"/>
      <c r="P64" s="474"/>
      <c r="R64" s="241" t="s">
        <v>406</v>
      </c>
    </row>
    <row r="65" spans="2:18" ht="13.5" customHeight="1" thickBot="1">
      <c r="B65" s="243"/>
      <c r="C65" s="475"/>
      <c r="D65" s="475"/>
      <c r="E65" s="475"/>
      <c r="F65" s="475"/>
      <c r="G65" s="475"/>
      <c r="H65" s="475"/>
      <c r="I65" s="475"/>
      <c r="J65" s="475"/>
      <c r="K65" s="475"/>
      <c r="L65" s="475"/>
      <c r="M65" s="475"/>
      <c r="N65" s="475"/>
      <c r="O65" s="475"/>
      <c r="P65" s="475"/>
      <c r="Q65" s="244"/>
      <c r="R65" s="245"/>
    </row>
    <row r="66" spans="2:18" ht="13.5" customHeight="1">
      <c r="B66" s="246">
        <v>2</v>
      </c>
      <c r="C66" s="338" t="s">
        <v>67</v>
      </c>
      <c r="D66" s="476"/>
      <c r="E66" s="476"/>
      <c r="F66" s="248"/>
      <c r="G66" s="248"/>
      <c r="H66" s="248"/>
      <c r="I66" s="248"/>
      <c r="J66" s="248"/>
      <c r="K66" s="248"/>
      <c r="L66" s="248"/>
      <c r="M66" s="248"/>
      <c r="N66" s="248"/>
      <c r="O66" s="248"/>
      <c r="P66" s="249"/>
      <c r="Q66" s="244"/>
      <c r="R66" s="250" t="s">
        <v>435</v>
      </c>
    </row>
    <row r="67" spans="2:18" ht="13.5" customHeight="1">
      <c r="B67" s="246">
        <f>B66+1</f>
        <v>3</v>
      </c>
      <c r="C67" s="251" t="s">
        <v>90</v>
      </c>
      <c r="D67" s="252"/>
      <c r="E67" s="253"/>
      <c r="F67" s="254">
        <v>0</v>
      </c>
      <c r="G67" s="255">
        <f>F67+1</f>
        <v>1</v>
      </c>
      <c r="H67" s="255">
        <f t="shared" ref="H67" si="39">G67+1</f>
        <v>2</v>
      </c>
      <c r="I67" s="255">
        <f t="shared" ref="I67" si="40">H67+1</f>
        <v>3</v>
      </c>
      <c r="J67" s="255">
        <f t="shared" ref="J67" si="41">I67+1</f>
        <v>4</v>
      </c>
      <c r="K67" s="255">
        <f t="shared" ref="K67" si="42">J67+1</f>
        <v>5</v>
      </c>
      <c r="L67" s="255">
        <f t="shared" ref="L67" si="43">K67+1</f>
        <v>6</v>
      </c>
      <c r="M67" s="255">
        <f t="shared" ref="M67" si="44">L67+1</f>
        <v>7</v>
      </c>
      <c r="N67" s="255">
        <f t="shared" ref="N67" si="45">M67+1</f>
        <v>8</v>
      </c>
      <c r="O67" s="255">
        <f t="shared" ref="O67" si="46">N67+1</f>
        <v>9</v>
      </c>
      <c r="P67" s="256">
        <f t="shared" ref="P67" si="47">O67+1</f>
        <v>10</v>
      </c>
      <c r="Q67" s="244"/>
      <c r="R67" s="250" t="s">
        <v>421</v>
      </c>
    </row>
    <row r="68" spans="2:18" ht="13.5" customHeight="1">
      <c r="B68" s="246">
        <f t="shared" ref="B68:B69" si="48">B67+1</f>
        <v>4</v>
      </c>
      <c r="C68" s="251" t="s">
        <v>1</v>
      </c>
      <c r="D68" s="257">
        <v>7.2499999999999995E-2</v>
      </c>
      <c r="E68" s="258"/>
      <c r="F68" s="259"/>
      <c r="G68" s="260"/>
      <c r="H68" s="260"/>
      <c r="I68" s="260"/>
      <c r="J68" s="260"/>
      <c r="K68" s="260"/>
      <c r="L68" s="260"/>
      <c r="M68" s="260"/>
      <c r="N68" s="260"/>
      <c r="O68" s="260"/>
      <c r="P68" s="261"/>
      <c r="Q68" s="262"/>
      <c r="R68" s="250" t="s">
        <v>422</v>
      </c>
    </row>
    <row r="69" spans="2:18" ht="13.5" customHeight="1">
      <c r="B69" s="246">
        <f t="shared" si="48"/>
        <v>5</v>
      </c>
      <c r="C69" s="251" t="s">
        <v>2</v>
      </c>
      <c r="D69" s="252"/>
      <c r="E69" s="253"/>
      <c r="F69" s="259">
        <f>1/(1+$D$8)^F67</f>
        <v>1</v>
      </c>
      <c r="G69" s="259">
        <f t="shared" ref="G69:P69" si="49">1/(1+$D$8)^G67</f>
        <v>0.93240093240093236</v>
      </c>
      <c r="H69" s="259">
        <f t="shared" si="49"/>
        <v>0.86937149874212816</v>
      </c>
      <c r="I69" s="259">
        <f t="shared" si="49"/>
        <v>0.81060279602995633</v>
      </c>
      <c r="J69" s="259">
        <f t="shared" si="49"/>
        <v>0.75580680282513402</v>
      </c>
      <c r="K69" s="259">
        <f t="shared" si="49"/>
        <v>0.70471496766912267</v>
      </c>
      <c r="L69" s="259">
        <f t="shared" si="49"/>
        <v>0.65707689293158289</v>
      </c>
      <c r="M69" s="259">
        <f t="shared" si="49"/>
        <v>0.61265910762851561</v>
      </c>
      <c r="N69" s="259">
        <f t="shared" si="49"/>
        <v>0.5712439231967511</v>
      </c>
      <c r="O69" s="259">
        <f t="shared" si="49"/>
        <v>0.53262836661701729</v>
      </c>
      <c r="P69" s="263">
        <f t="shared" si="49"/>
        <v>0.49662318565689262</v>
      </c>
      <c r="Q69" s="262"/>
      <c r="R69" s="250" t="s">
        <v>436</v>
      </c>
    </row>
    <row r="70" spans="2:18" ht="13.5" customHeight="1" thickBot="1">
      <c r="B70" s="246"/>
      <c r="C70" s="339" t="s">
        <v>91</v>
      </c>
      <c r="D70" s="265" t="s">
        <v>4</v>
      </c>
      <c r="E70" s="266" t="s">
        <v>179</v>
      </c>
      <c r="F70" s="477"/>
      <c r="G70" s="478"/>
      <c r="H70" s="478"/>
      <c r="I70" s="478"/>
      <c r="J70" s="478"/>
      <c r="K70" s="478"/>
      <c r="L70" s="478"/>
      <c r="M70" s="478"/>
      <c r="N70" s="478"/>
      <c r="O70" s="478"/>
      <c r="P70" s="479"/>
      <c r="Q70" s="262"/>
    </row>
    <row r="71" spans="2:18" ht="13.9" customHeight="1">
      <c r="B71" s="268"/>
      <c r="C71" s="347" t="s">
        <v>73</v>
      </c>
      <c r="D71" s="270"/>
      <c r="E71" s="270"/>
      <c r="F71" s="270"/>
      <c r="G71" s="270"/>
      <c r="H71" s="270"/>
      <c r="I71" s="270"/>
      <c r="J71" s="270"/>
      <c r="K71" s="270"/>
      <c r="L71" s="270"/>
      <c r="M71" s="270"/>
      <c r="N71" s="270"/>
      <c r="O71" s="270"/>
      <c r="P71" s="271"/>
      <c r="Q71" s="272"/>
      <c r="R71" s="273"/>
    </row>
    <row r="72" spans="2:18" ht="13.9" customHeight="1">
      <c r="B72" s="246">
        <v>6</v>
      </c>
      <c r="C72" s="340" t="s">
        <v>153</v>
      </c>
      <c r="D72" s="276"/>
      <c r="E72" s="277"/>
      <c r="F72" s="278">
        <f>SUM(F73:F74)</f>
        <v>0</v>
      </c>
      <c r="G72" s="278">
        <f t="shared" ref="G72:P72" si="50">SUM(G73:G74)</f>
        <v>0</v>
      </c>
      <c r="H72" s="278">
        <f t="shared" si="50"/>
        <v>0</v>
      </c>
      <c r="I72" s="278">
        <f t="shared" si="50"/>
        <v>0</v>
      </c>
      <c r="J72" s="278">
        <f t="shared" si="50"/>
        <v>0</v>
      </c>
      <c r="K72" s="278">
        <f t="shared" si="50"/>
        <v>0</v>
      </c>
      <c r="L72" s="278">
        <f t="shared" si="50"/>
        <v>0</v>
      </c>
      <c r="M72" s="278">
        <f t="shared" si="50"/>
        <v>0</v>
      </c>
      <c r="N72" s="278">
        <f t="shared" si="50"/>
        <v>0</v>
      </c>
      <c r="O72" s="278">
        <f t="shared" si="50"/>
        <v>0</v>
      </c>
      <c r="P72" s="279">
        <f t="shared" si="50"/>
        <v>0</v>
      </c>
      <c r="Q72" s="280"/>
      <c r="R72" s="281" t="s">
        <v>437</v>
      </c>
    </row>
    <row r="73" spans="2:18" ht="13.9" customHeight="1">
      <c r="B73" s="246">
        <f>B72+1</f>
        <v>7</v>
      </c>
      <c r="C73" s="341" t="s">
        <v>150</v>
      </c>
      <c r="D73" s="276"/>
      <c r="E73" s="284"/>
      <c r="F73" s="285"/>
      <c r="G73" s="285"/>
      <c r="H73" s="285"/>
      <c r="I73" s="285"/>
      <c r="J73" s="285"/>
      <c r="K73" s="285"/>
      <c r="L73" s="285"/>
      <c r="M73" s="285"/>
      <c r="N73" s="285"/>
      <c r="O73" s="285"/>
      <c r="P73" s="286"/>
      <c r="Q73" s="262"/>
      <c r="R73" s="241" t="s">
        <v>438</v>
      </c>
    </row>
    <row r="74" spans="2:18" ht="13.9" customHeight="1">
      <c r="B74" s="246">
        <f t="shared" ref="B74:B85" si="51">B73+1</f>
        <v>8</v>
      </c>
      <c r="C74" s="341" t="s">
        <v>151</v>
      </c>
      <c r="D74" s="276"/>
      <c r="E74" s="284"/>
      <c r="F74" s="285"/>
      <c r="G74" s="285"/>
      <c r="H74" s="285"/>
      <c r="I74" s="285"/>
      <c r="J74" s="285"/>
      <c r="K74" s="285"/>
      <c r="L74" s="285"/>
      <c r="M74" s="285"/>
      <c r="N74" s="285"/>
      <c r="O74" s="285"/>
      <c r="P74" s="286"/>
      <c r="Q74" s="262"/>
      <c r="R74" s="241" t="s">
        <v>439</v>
      </c>
    </row>
    <row r="75" spans="2:18" ht="13.9" customHeight="1">
      <c r="B75" s="246">
        <f t="shared" si="51"/>
        <v>9</v>
      </c>
      <c r="C75" s="340" t="s">
        <v>139</v>
      </c>
      <c r="D75" s="276"/>
      <c r="E75" s="277"/>
      <c r="F75" s="278">
        <f>SUM(F76:F79)</f>
        <v>0</v>
      </c>
      <c r="G75" s="278">
        <f t="shared" ref="G75:P75" si="52">SUM(G76:G79)</f>
        <v>0</v>
      </c>
      <c r="H75" s="278">
        <f t="shared" si="52"/>
        <v>0</v>
      </c>
      <c r="I75" s="278">
        <f t="shared" si="52"/>
        <v>0</v>
      </c>
      <c r="J75" s="278">
        <f t="shared" si="52"/>
        <v>0</v>
      </c>
      <c r="K75" s="278">
        <f t="shared" si="52"/>
        <v>0</v>
      </c>
      <c r="L75" s="278">
        <f t="shared" si="52"/>
        <v>0</v>
      </c>
      <c r="M75" s="278">
        <f t="shared" si="52"/>
        <v>0</v>
      </c>
      <c r="N75" s="278">
        <f t="shared" si="52"/>
        <v>0</v>
      </c>
      <c r="O75" s="278">
        <f t="shared" si="52"/>
        <v>0</v>
      </c>
      <c r="P75" s="279">
        <f t="shared" si="52"/>
        <v>0</v>
      </c>
      <c r="Q75" s="280"/>
      <c r="R75" s="281" t="s">
        <v>440</v>
      </c>
    </row>
    <row r="76" spans="2:18" ht="13.9" customHeight="1">
      <c r="B76" s="246">
        <f t="shared" si="51"/>
        <v>10</v>
      </c>
      <c r="C76" s="342"/>
      <c r="D76" s="276"/>
      <c r="E76" s="284"/>
      <c r="F76" s="285"/>
      <c r="G76" s="285"/>
      <c r="H76" s="285"/>
      <c r="I76" s="285"/>
      <c r="J76" s="285"/>
      <c r="K76" s="285"/>
      <c r="L76" s="285"/>
      <c r="M76" s="285"/>
      <c r="N76" s="285"/>
      <c r="O76" s="285"/>
      <c r="P76" s="286"/>
      <c r="Q76" s="262"/>
      <c r="R76" s="467" t="s">
        <v>441</v>
      </c>
    </row>
    <row r="77" spans="2:18" ht="13.9" customHeight="1">
      <c r="B77" s="246">
        <f t="shared" si="51"/>
        <v>11</v>
      </c>
      <c r="C77" s="342"/>
      <c r="D77" s="276"/>
      <c r="E77" s="284"/>
      <c r="F77" s="285"/>
      <c r="G77" s="285"/>
      <c r="H77" s="285"/>
      <c r="I77" s="285"/>
      <c r="J77" s="285"/>
      <c r="K77" s="285"/>
      <c r="L77" s="285"/>
      <c r="M77" s="285"/>
      <c r="N77" s="285"/>
      <c r="O77" s="285"/>
      <c r="P77" s="286"/>
      <c r="Q77" s="262"/>
      <c r="R77" s="468"/>
    </row>
    <row r="78" spans="2:18" ht="13.9" customHeight="1">
      <c r="B78" s="246">
        <f t="shared" si="51"/>
        <v>12</v>
      </c>
      <c r="C78" s="342"/>
      <c r="D78" s="276"/>
      <c r="E78" s="284"/>
      <c r="F78" s="285"/>
      <c r="G78" s="285"/>
      <c r="H78" s="285"/>
      <c r="I78" s="285"/>
      <c r="J78" s="285"/>
      <c r="K78" s="285"/>
      <c r="L78" s="285"/>
      <c r="M78" s="285"/>
      <c r="N78" s="285"/>
      <c r="O78" s="285"/>
      <c r="P78" s="286"/>
      <c r="Q78" s="262"/>
      <c r="R78" s="468"/>
    </row>
    <row r="79" spans="2:18" ht="13.9" customHeight="1">
      <c r="B79" s="246">
        <f t="shared" si="51"/>
        <v>13</v>
      </c>
      <c r="C79" s="342"/>
      <c r="D79" s="276"/>
      <c r="E79" s="284"/>
      <c r="F79" s="285"/>
      <c r="G79" s="285"/>
      <c r="H79" s="285"/>
      <c r="I79" s="285"/>
      <c r="J79" s="285"/>
      <c r="K79" s="285"/>
      <c r="L79" s="285"/>
      <c r="M79" s="285"/>
      <c r="N79" s="285"/>
      <c r="O79" s="285"/>
      <c r="P79" s="286"/>
      <c r="Q79" s="262"/>
      <c r="R79" s="469"/>
    </row>
    <row r="80" spans="2:18" ht="13.9" customHeight="1">
      <c r="B80" s="246">
        <f t="shared" si="51"/>
        <v>14</v>
      </c>
      <c r="C80" s="324" t="s">
        <v>74</v>
      </c>
      <c r="D80" s="289"/>
      <c r="E80" s="277"/>
      <c r="F80" s="278">
        <f>F72-F75</f>
        <v>0</v>
      </c>
      <c r="G80" s="278">
        <f t="shared" ref="G80:P80" si="53">G72-G75</f>
        <v>0</v>
      </c>
      <c r="H80" s="278">
        <f t="shared" si="53"/>
        <v>0</v>
      </c>
      <c r="I80" s="278">
        <f t="shared" si="53"/>
        <v>0</v>
      </c>
      <c r="J80" s="278">
        <f t="shared" si="53"/>
        <v>0</v>
      </c>
      <c r="K80" s="278">
        <f t="shared" si="53"/>
        <v>0</v>
      </c>
      <c r="L80" s="278">
        <f t="shared" si="53"/>
        <v>0</v>
      </c>
      <c r="M80" s="278">
        <f t="shared" si="53"/>
        <v>0</v>
      </c>
      <c r="N80" s="278">
        <f t="shared" si="53"/>
        <v>0</v>
      </c>
      <c r="O80" s="278">
        <f t="shared" si="53"/>
        <v>0</v>
      </c>
      <c r="P80" s="279">
        <f t="shared" si="53"/>
        <v>0</v>
      </c>
      <c r="Q80" s="280"/>
      <c r="R80" s="281" t="s">
        <v>442</v>
      </c>
    </row>
    <row r="81" spans="2:18" ht="13.9" customHeight="1">
      <c r="B81" s="246">
        <f t="shared" si="51"/>
        <v>15</v>
      </c>
      <c r="C81" s="341" t="s">
        <v>93</v>
      </c>
      <c r="D81" s="276"/>
      <c r="E81" s="284"/>
      <c r="F81" s="290">
        <v>0</v>
      </c>
      <c r="G81" s="290">
        <v>0</v>
      </c>
      <c r="H81" s="290">
        <v>0</v>
      </c>
      <c r="I81" s="290">
        <v>0</v>
      </c>
      <c r="J81" s="290">
        <v>0</v>
      </c>
      <c r="K81" s="290">
        <v>0</v>
      </c>
      <c r="L81" s="290">
        <v>0</v>
      </c>
      <c r="M81" s="290">
        <v>0</v>
      </c>
      <c r="N81" s="290">
        <v>0</v>
      </c>
      <c r="O81" s="290">
        <v>0</v>
      </c>
      <c r="P81" s="291">
        <v>0</v>
      </c>
      <c r="Q81" s="262"/>
      <c r="R81" s="241" t="s">
        <v>443</v>
      </c>
    </row>
    <row r="82" spans="2:18" ht="13.9" customHeight="1">
      <c r="B82" s="246">
        <f t="shared" si="51"/>
        <v>16</v>
      </c>
      <c r="C82" s="341" t="s">
        <v>81</v>
      </c>
      <c r="D82" s="276"/>
      <c r="E82" s="284"/>
      <c r="F82" s="285"/>
      <c r="G82" s="285"/>
      <c r="H82" s="285"/>
      <c r="I82" s="285"/>
      <c r="J82" s="285"/>
      <c r="K82" s="285"/>
      <c r="L82" s="285"/>
      <c r="M82" s="285"/>
      <c r="N82" s="285"/>
      <c r="O82" s="285"/>
      <c r="P82" s="286"/>
      <c r="Q82" s="262"/>
      <c r="R82" s="292" t="s">
        <v>444</v>
      </c>
    </row>
    <row r="83" spans="2:18" ht="13.9" customHeight="1">
      <c r="B83" s="246">
        <f t="shared" si="51"/>
        <v>17</v>
      </c>
      <c r="C83" s="324" t="s">
        <v>75</v>
      </c>
      <c r="D83" s="289"/>
      <c r="E83" s="277"/>
      <c r="F83" s="278">
        <f>F80-F81-F82</f>
        <v>0</v>
      </c>
      <c r="G83" s="278">
        <f t="shared" ref="G83:P83" si="54">G80-G81-G82</f>
        <v>0</v>
      </c>
      <c r="H83" s="278">
        <f t="shared" si="54"/>
        <v>0</v>
      </c>
      <c r="I83" s="278">
        <f t="shared" si="54"/>
        <v>0</v>
      </c>
      <c r="J83" s="278">
        <f t="shared" si="54"/>
        <v>0</v>
      </c>
      <c r="K83" s="278">
        <f t="shared" si="54"/>
        <v>0</v>
      </c>
      <c r="L83" s="278">
        <f t="shared" si="54"/>
        <v>0</v>
      </c>
      <c r="M83" s="278">
        <f t="shared" si="54"/>
        <v>0</v>
      </c>
      <c r="N83" s="278">
        <f t="shared" si="54"/>
        <v>0</v>
      </c>
      <c r="O83" s="278">
        <f t="shared" si="54"/>
        <v>0</v>
      </c>
      <c r="P83" s="279">
        <f t="shared" si="54"/>
        <v>0</v>
      </c>
      <c r="Q83" s="280"/>
      <c r="R83" s="281" t="s">
        <v>445</v>
      </c>
    </row>
    <row r="84" spans="2:18" ht="13.9" customHeight="1">
      <c r="B84" s="246">
        <f t="shared" si="51"/>
        <v>18</v>
      </c>
      <c r="C84" s="341" t="s">
        <v>76</v>
      </c>
      <c r="D84" s="276"/>
      <c r="E84" s="284"/>
      <c r="F84" s="285"/>
      <c r="G84" s="285"/>
      <c r="H84" s="285"/>
      <c r="I84" s="285"/>
      <c r="J84" s="285"/>
      <c r="K84" s="285"/>
      <c r="L84" s="285"/>
      <c r="M84" s="285"/>
      <c r="N84" s="285"/>
      <c r="O84" s="285"/>
      <c r="P84" s="286"/>
      <c r="Q84" s="262"/>
      <c r="R84" s="292" t="s">
        <v>446</v>
      </c>
    </row>
    <row r="85" spans="2:18" ht="13.9" customHeight="1" thickBot="1">
      <c r="B85" s="246">
        <f t="shared" si="51"/>
        <v>19</v>
      </c>
      <c r="C85" s="331" t="s">
        <v>87</v>
      </c>
      <c r="D85" s="294"/>
      <c r="E85" s="295"/>
      <c r="F85" s="296">
        <f>F83-F84</f>
        <v>0</v>
      </c>
      <c r="G85" s="296">
        <f t="shared" ref="G85:P85" si="55">G83-G84</f>
        <v>0</v>
      </c>
      <c r="H85" s="296">
        <f t="shared" si="55"/>
        <v>0</v>
      </c>
      <c r="I85" s="296">
        <f t="shared" si="55"/>
        <v>0</v>
      </c>
      <c r="J85" s="296">
        <f t="shared" si="55"/>
        <v>0</v>
      </c>
      <c r="K85" s="296">
        <f t="shared" si="55"/>
        <v>0</v>
      </c>
      <c r="L85" s="296">
        <f t="shared" si="55"/>
        <v>0</v>
      </c>
      <c r="M85" s="296">
        <f t="shared" si="55"/>
        <v>0</v>
      </c>
      <c r="N85" s="296">
        <f t="shared" si="55"/>
        <v>0</v>
      </c>
      <c r="O85" s="296">
        <f t="shared" si="55"/>
        <v>0</v>
      </c>
      <c r="P85" s="297">
        <f t="shared" si="55"/>
        <v>0</v>
      </c>
      <c r="Q85" s="262"/>
      <c r="R85" s="281" t="s">
        <v>447</v>
      </c>
    </row>
    <row r="86" spans="2:18" ht="13.9" customHeight="1">
      <c r="B86" s="268"/>
      <c r="C86" s="347" t="s">
        <v>77</v>
      </c>
      <c r="D86" s="298"/>
      <c r="E86" s="298"/>
      <c r="F86" s="298"/>
      <c r="G86" s="298"/>
      <c r="H86" s="298"/>
      <c r="I86" s="298"/>
      <c r="J86" s="298"/>
      <c r="K86" s="298"/>
      <c r="L86" s="298"/>
      <c r="M86" s="298"/>
      <c r="N86" s="298"/>
      <c r="O86" s="298"/>
      <c r="P86" s="299"/>
      <c r="Q86" s="300"/>
      <c r="R86" s="301"/>
    </row>
    <row r="87" spans="2:18" ht="13.9" customHeight="1">
      <c r="B87" s="302"/>
      <c r="C87" s="343" t="s">
        <v>95</v>
      </c>
      <c r="D87" s="303"/>
      <c r="E87" s="303"/>
      <c r="F87" s="303"/>
      <c r="G87" s="303"/>
      <c r="H87" s="303"/>
      <c r="I87" s="303"/>
      <c r="J87" s="303"/>
      <c r="K87" s="303"/>
      <c r="L87" s="303"/>
      <c r="M87" s="303"/>
      <c r="N87" s="303"/>
      <c r="O87" s="303"/>
      <c r="P87" s="304"/>
      <c r="Q87" s="280"/>
      <c r="R87" s="282"/>
    </row>
    <row r="88" spans="2:18" ht="13.9" customHeight="1">
      <c r="B88" s="246">
        <v>20</v>
      </c>
      <c r="C88" s="305" t="s">
        <v>138</v>
      </c>
      <c r="D88" s="276"/>
      <c r="E88" s="306"/>
      <c r="F88" s="290">
        <f>F72</f>
        <v>0</v>
      </c>
      <c r="G88" s="290">
        <f t="shared" ref="G88:P88" si="56">G72</f>
        <v>0</v>
      </c>
      <c r="H88" s="290">
        <f t="shared" si="56"/>
        <v>0</v>
      </c>
      <c r="I88" s="290">
        <f t="shared" si="56"/>
        <v>0</v>
      </c>
      <c r="J88" s="290">
        <f t="shared" si="56"/>
        <v>0</v>
      </c>
      <c r="K88" s="290">
        <f t="shared" si="56"/>
        <v>0</v>
      </c>
      <c r="L88" s="290">
        <f t="shared" si="56"/>
        <v>0</v>
      </c>
      <c r="M88" s="290">
        <f t="shared" si="56"/>
        <v>0</v>
      </c>
      <c r="N88" s="290">
        <f t="shared" si="56"/>
        <v>0</v>
      </c>
      <c r="O88" s="290">
        <f t="shared" si="56"/>
        <v>0</v>
      </c>
      <c r="P88" s="291">
        <f t="shared" si="56"/>
        <v>0</v>
      </c>
      <c r="Q88" s="262"/>
      <c r="R88" s="241" t="s">
        <v>448</v>
      </c>
    </row>
    <row r="89" spans="2:18" ht="13.9" customHeight="1">
      <c r="B89" s="246">
        <f>B88+1</f>
        <v>21</v>
      </c>
      <c r="C89" s="305" t="s">
        <v>97</v>
      </c>
      <c r="D89" s="276"/>
      <c r="E89" s="306"/>
      <c r="F89" s="290">
        <f>F75</f>
        <v>0</v>
      </c>
      <c r="G89" s="290">
        <f t="shared" ref="G89:P89" si="57">G75</f>
        <v>0</v>
      </c>
      <c r="H89" s="290">
        <f t="shared" si="57"/>
        <v>0</v>
      </c>
      <c r="I89" s="290">
        <f t="shared" si="57"/>
        <v>0</v>
      </c>
      <c r="J89" s="290">
        <f t="shared" si="57"/>
        <v>0</v>
      </c>
      <c r="K89" s="290">
        <f t="shared" si="57"/>
        <v>0</v>
      </c>
      <c r="L89" s="290">
        <f t="shared" si="57"/>
        <v>0</v>
      </c>
      <c r="M89" s="290">
        <f t="shared" si="57"/>
        <v>0</v>
      </c>
      <c r="N89" s="290">
        <f t="shared" si="57"/>
        <v>0</v>
      </c>
      <c r="O89" s="290">
        <f t="shared" si="57"/>
        <v>0</v>
      </c>
      <c r="P89" s="291">
        <f t="shared" si="57"/>
        <v>0</v>
      </c>
      <c r="Q89" s="262"/>
      <c r="R89" s="241" t="s">
        <v>449</v>
      </c>
    </row>
    <row r="90" spans="2:18" ht="13.9" customHeight="1">
      <c r="B90" s="246">
        <f>B89+1</f>
        <v>22</v>
      </c>
      <c r="C90" s="344" t="s">
        <v>81</v>
      </c>
      <c r="D90" s="276"/>
      <c r="E90" s="306"/>
      <c r="F90" s="290">
        <f>F82</f>
        <v>0</v>
      </c>
      <c r="G90" s="290">
        <f t="shared" ref="G90:O90" si="58">G82</f>
        <v>0</v>
      </c>
      <c r="H90" s="290">
        <f t="shared" si="58"/>
        <v>0</v>
      </c>
      <c r="I90" s="290">
        <f t="shared" si="58"/>
        <v>0</v>
      </c>
      <c r="J90" s="290">
        <f t="shared" si="58"/>
        <v>0</v>
      </c>
      <c r="K90" s="290">
        <f t="shared" si="58"/>
        <v>0</v>
      </c>
      <c r="L90" s="290">
        <f t="shared" si="58"/>
        <v>0</v>
      </c>
      <c r="M90" s="290">
        <f t="shared" si="58"/>
        <v>0</v>
      </c>
      <c r="N90" s="290">
        <f t="shared" si="58"/>
        <v>0</v>
      </c>
      <c r="O90" s="290">
        <f t="shared" si="58"/>
        <v>0</v>
      </c>
      <c r="P90" s="291">
        <f>P82</f>
        <v>0</v>
      </c>
      <c r="Q90" s="262"/>
      <c r="R90" s="241" t="s">
        <v>450</v>
      </c>
    </row>
    <row r="91" spans="2:18" ht="13.9" customHeight="1">
      <c r="B91" s="246">
        <f t="shared" ref="B91:B92" si="59">B90+1</f>
        <v>23</v>
      </c>
      <c r="C91" s="344" t="s">
        <v>76</v>
      </c>
      <c r="D91" s="276"/>
      <c r="E91" s="306"/>
      <c r="F91" s="290">
        <f>F84</f>
        <v>0</v>
      </c>
      <c r="G91" s="290">
        <f t="shared" ref="G91:P91" si="60">G84</f>
        <v>0</v>
      </c>
      <c r="H91" s="290">
        <f t="shared" si="60"/>
        <v>0</v>
      </c>
      <c r="I91" s="290">
        <f t="shared" si="60"/>
        <v>0</v>
      </c>
      <c r="J91" s="290">
        <f t="shared" si="60"/>
        <v>0</v>
      </c>
      <c r="K91" s="290">
        <f t="shared" si="60"/>
        <v>0</v>
      </c>
      <c r="L91" s="290">
        <f t="shared" si="60"/>
        <v>0</v>
      </c>
      <c r="M91" s="290">
        <f t="shared" si="60"/>
        <v>0</v>
      </c>
      <c r="N91" s="290">
        <f t="shared" si="60"/>
        <v>0</v>
      </c>
      <c r="O91" s="290">
        <f t="shared" si="60"/>
        <v>0</v>
      </c>
      <c r="P91" s="291">
        <f t="shared" si="60"/>
        <v>0</v>
      </c>
      <c r="Q91" s="262"/>
      <c r="R91" s="241" t="s">
        <v>451</v>
      </c>
    </row>
    <row r="92" spans="2:18" ht="13.9" customHeight="1">
      <c r="B92" s="246">
        <f t="shared" si="59"/>
        <v>24</v>
      </c>
      <c r="C92" s="307" t="s">
        <v>100</v>
      </c>
      <c r="D92" s="289"/>
      <c r="E92" s="308"/>
      <c r="F92" s="278">
        <f>F88-F89-F90-F91</f>
        <v>0</v>
      </c>
      <c r="G92" s="278">
        <f t="shared" ref="G92:P92" si="61">G88-G89-G90-G91</f>
        <v>0</v>
      </c>
      <c r="H92" s="278">
        <f t="shared" si="61"/>
        <v>0</v>
      </c>
      <c r="I92" s="278">
        <f t="shared" si="61"/>
        <v>0</v>
      </c>
      <c r="J92" s="278">
        <f t="shared" si="61"/>
        <v>0</v>
      </c>
      <c r="K92" s="278">
        <f t="shared" si="61"/>
        <v>0</v>
      </c>
      <c r="L92" s="278">
        <f t="shared" si="61"/>
        <v>0</v>
      </c>
      <c r="M92" s="278">
        <f t="shared" si="61"/>
        <v>0</v>
      </c>
      <c r="N92" s="278">
        <f t="shared" si="61"/>
        <v>0</v>
      </c>
      <c r="O92" s="278">
        <f t="shared" si="61"/>
        <v>0</v>
      </c>
      <c r="P92" s="279">
        <f t="shared" si="61"/>
        <v>0</v>
      </c>
      <c r="Q92" s="280"/>
      <c r="R92" s="281" t="s">
        <v>452</v>
      </c>
    </row>
    <row r="93" spans="2:18" ht="13.9" customHeight="1">
      <c r="B93" s="246"/>
      <c r="C93" s="343" t="s">
        <v>101</v>
      </c>
      <c r="D93" s="303"/>
      <c r="E93" s="303"/>
      <c r="F93" s="303"/>
      <c r="G93" s="303"/>
      <c r="H93" s="303"/>
      <c r="I93" s="303"/>
      <c r="J93" s="303"/>
      <c r="K93" s="303"/>
      <c r="L93" s="303"/>
      <c r="M93" s="303"/>
      <c r="N93" s="303"/>
      <c r="O93" s="303"/>
      <c r="P93" s="304"/>
      <c r="Q93" s="262"/>
    </row>
    <row r="94" spans="2:18" ht="13.9" customHeight="1">
      <c r="B94" s="246">
        <v>25</v>
      </c>
      <c r="C94" s="305" t="s">
        <v>105</v>
      </c>
      <c r="D94" s="276"/>
      <c r="E94" s="306"/>
      <c r="F94" s="285"/>
      <c r="G94" s="309"/>
      <c r="H94" s="309"/>
      <c r="I94" s="309"/>
      <c r="J94" s="309"/>
      <c r="K94" s="309"/>
      <c r="L94" s="309"/>
      <c r="M94" s="309"/>
      <c r="N94" s="309"/>
      <c r="O94" s="309"/>
      <c r="P94" s="310"/>
      <c r="Q94" s="262"/>
      <c r="R94" s="292" t="s">
        <v>453</v>
      </c>
    </row>
    <row r="95" spans="2:18" ht="13.9" customHeight="1">
      <c r="B95" s="246">
        <f t="shared" ref="B95:B106" si="62">B94+1</f>
        <v>26</v>
      </c>
      <c r="C95" s="305" t="s">
        <v>104</v>
      </c>
      <c r="D95" s="276"/>
      <c r="E95" s="306"/>
      <c r="F95" s="285"/>
      <c r="G95" s="309"/>
      <c r="H95" s="309"/>
      <c r="I95" s="309"/>
      <c r="J95" s="309"/>
      <c r="K95" s="309"/>
      <c r="L95" s="309"/>
      <c r="M95" s="309"/>
      <c r="N95" s="309"/>
      <c r="O95" s="309"/>
      <c r="P95" s="310"/>
      <c r="Q95" s="262"/>
      <c r="R95" s="292" t="s">
        <v>454</v>
      </c>
    </row>
    <row r="96" spans="2:18" ht="13.9" customHeight="1">
      <c r="B96" s="246">
        <f t="shared" si="62"/>
        <v>27</v>
      </c>
      <c r="C96" s="307" t="s">
        <v>107</v>
      </c>
      <c r="D96" s="289"/>
      <c r="E96" s="308"/>
      <c r="F96" s="278">
        <f>F94-F95</f>
        <v>0</v>
      </c>
      <c r="G96" s="278">
        <f t="shared" ref="G96:P96" si="63">G94-G95</f>
        <v>0</v>
      </c>
      <c r="H96" s="278">
        <f t="shared" si="63"/>
        <v>0</v>
      </c>
      <c r="I96" s="278">
        <f t="shared" si="63"/>
        <v>0</v>
      </c>
      <c r="J96" s="278">
        <f t="shared" si="63"/>
        <v>0</v>
      </c>
      <c r="K96" s="278">
        <f t="shared" si="63"/>
        <v>0</v>
      </c>
      <c r="L96" s="278">
        <f t="shared" si="63"/>
        <v>0</v>
      </c>
      <c r="M96" s="278">
        <f t="shared" si="63"/>
        <v>0</v>
      </c>
      <c r="N96" s="278">
        <f t="shared" si="63"/>
        <v>0</v>
      </c>
      <c r="O96" s="278">
        <f t="shared" si="63"/>
        <v>0</v>
      </c>
      <c r="P96" s="279">
        <f t="shared" si="63"/>
        <v>0</v>
      </c>
      <c r="Q96" s="280"/>
      <c r="R96" s="281" t="s">
        <v>455</v>
      </c>
    </row>
    <row r="97" spans="2:18" ht="13.9" customHeight="1">
      <c r="B97" s="246"/>
      <c r="C97" s="343" t="s">
        <v>110</v>
      </c>
      <c r="D97" s="303"/>
      <c r="E97" s="303"/>
      <c r="F97" s="303"/>
      <c r="G97" s="303"/>
      <c r="H97" s="303"/>
      <c r="I97" s="303"/>
      <c r="J97" s="303"/>
      <c r="K97" s="303"/>
      <c r="L97" s="303"/>
      <c r="M97" s="303"/>
      <c r="N97" s="303"/>
      <c r="O97" s="303"/>
      <c r="P97" s="304"/>
      <c r="Q97" s="262"/>
    </row>
    <row r="98" spans="2:18" ht="13.9" customHeight="1">
      <c r="B98" s="246">
        <v>28</v>
      </c>
      <c r="C98" s="305" t="s">
        <v>342</v>
      </c>
      <c r="D98" s="276"/>
      <c r="E98" s="306"/>
      <c r="F98" s="285"/>
      <c r="G98" s="309"/>
      <c r="H98" s="309"/>
      <c r="I98" s="309"/>
      <c r="J98" s="309"/>
      <c r="K98" s="309"/>
      <c r="L98" s="309"/>
      <c r="M98" s="309"/>
      <c r="N98" s="309"/>
      <c r="O98" s="309"/>
      <c r="P98" s="310"/>
      <c r="Q98" s="262"/>
      <c r="R98" s="292" t="s">
        <v>456</v>
      </c>
    </row>
    <row r="99" spans="2:18" ht="13.9" customHeight="1">
      <c r="B99" s="246">
        <f t="shared" si="62"/>
        <v>29</v>
      </c>
      <c r="C99" s="305" t="s">
        <v>114</v>
      </c>
      <c r="D99" s="276"/>
      <c r="E99" s="306"/>
      <c r="F99" s="285"/>
      <c r="G99" s="309"/>
      <c r="H99" s="309"/>
      <c r="I99" s="309"/>
      <c r="J99" s="309"/>
      <c r="K99" s="309"/>
      <c r="L99" s="309"/>
      <c r="M99" s="309"/>
      <c r="N99" s="309"/>
      <c r="O99" s="309"/>
      <c r="P99" s="310"/>
      <c r="Q99" s="262"/>
      <c r="R99" s="292" t="s">
        <v>457</v>
      </c>
    </row>
    <row r="100" spans="2:18" ht="13.9" customHeight="1">
      <c r="B100" s="246">
        <f t="shared" si="62"/>
        <v>30</v>
      </c>
      <c r="C100" s="305" t="s">
        <v>158</v>
      </c>
      <c r="D100" s="276"/>
      <c r="E100" s="306"/>
      <c r="F100" s="285"/>
      <c r="G100" s="309"/>
      <c r="H100" s="309"/>
      <c r="I100" s="309"/>
      <c r="J100" s="309"/>
      <c r="K100" s="309"/>
      <c r="L100" s="309"/>
      <c r="M100" s="309"/>
      <c r="N100" s="309"/>
      <c r="O100" s="309"/>
      <c r="P100" s="310"/>
      <c r="Q100" s="262"/>
      <c r="R100" s="292" t="s">
        <v>458</v>
      </c>
    </row>
    <row r="101" spans="2:18" ht="13.9" customHeight="1">
      <c r="B101" s="246">
        <f t="shared" si="62"/>
        <v>31</v>
      </c>
      <c r="C101" s="305" t="s">
        <v>156</v>
      </c>
      <c r="D101" s="276"/>
      <c r="E101" s="306"/>
      <c r="F101" s="285"/>
      <c r="G101" s="309"/>
      <c r="H101" s="309"/>
      <c r="I101" s="309"/>
      <c r="J101" s="309"/>
      <c r="K101" s="309"/>
      <c r="L101" s="309"/>
      <c r="M101" s="309"/>
      <c r="N101" s="309"/>
      <c r="O101" s="309"/>
      <c r="P101" s="310"/>
      <c r="Q101" s="262"/>
      <c r="R101" s="292" t="s">
        <v>460</v>
      </c>
    </row>
    <row r="102" spans="2:18" ht="13.9" customHeight="1">
      <c r="B102" s="246">
        <f t="shared" si="62"/>
        <v>32</v>
      </c>
      <c r="C102" s="305" t="s">
        <v>155</v>
      </c>
      <c r="D102" s="276"/>
      <c r="E102" s="306"/>
      <c r="F102" s="285"/>
      <c r="G102" s="309"/>
      <c r="H102" s="309"/>
      <c r="I102" s="309"/>
      <c r="J102" s="309"/>
      <c r="K102" s="309"/>
      <c r="L102" s="309"/>
      <c r="M102" s="309"/>
      <c r="N102" s="309"/>
      <c r="O102" s="309"/>
      <c r="P102" s="310"/>
      <c r="Q102" s="262"/>
      <c r="R102" s="292" t="s">
        <v>459</v>
      </c>
    </row>
    <row r="103" spans="2:18" ht="13.9" customHeight="1">
      <c r="B103" s="246">
        <f t="shared" si="62"/>
        <v>33</v>
      </c>
      <c r="C103" s="307" t="s">
        <v>118</v>
      </c>
      <c r="D103" s="289"/>
      <c r="E103" s="306"/>
      <c r="F103" s="278">
        <f>F98+F99+F100-F101-F102</f>
        <v>0</v>
      </c>
      <c r="G103" s="278">
        <f t="shared" ref="G103:P103" si="64">G98+G99+G100-G101-G102</f>
        <v>0</v>
      </c>
      <c r="H103" s="278">
        <f t="shared" si="64"/>
        <v>0</v>
      </c>
      <c r="I103" s="278">
        <f t="shared" si="64"/>
        <v>0</v>
      </c>
      <c r="J103" s="278">
        <f t="shared" si="64"/>
        <v>0</v>
      </c>
      <c r="K103" s="278">
        <f t="shared" si="64"/>
        <v>0</v>
      </c>
      <c r="L103" s="278">
        <f t="shared" si="64"/>
        <v>0</v>
      </c>
      <c r="M103" s="278">
        <f t="shared" si="64"/>
        <v>0</v>
      </c>
      <c r="N103" s="278">
        <f t="shared" si="64"/>
        <v>0</v>
      </c>
      <c r="O103" s="278">
        <f t="shared" si="64"/>
        <v>0</v>
      </c>
      <c r="P103" s="279">
        <f t="shared" si="64"/>
        <v>0</v>
      </c>
      <c r="Q103" s="262"/>
      <c r="R103" s="281" t="s">
        <v>461</v>
      </c>
    </row>
    <row r="104" spans="2:18" ht="13.9" customHeight="1">
      <c r="B104" s="246"/>
      <c r="C104" s="470"/>
      <c r="D104" s="471"/>
      <c r="E104" s="471"/>
      <c r="F104" s="471"/>
      <c r="G104" s="471"/>
      <c r="H104" s="471"/>
      <c r="I104" s="471"/>
      <c r="J104" s="471"/>
      <c r="K104" s="471"/>
      <c r="L104" s="471"/>
      <c r="M104" s="471"/>
      <c r="N104" s="471"/>
      <c r="O104" s="471"/>
      <c r="P104" s="472"/>
      <c r="Q104" s="236"/>
      <c r="R104" s="230"/>
    </row>
    <row r="105" spans="2:18" ht="13.9" customHeight="1">
      <c r="B105" s="246">
        <v>34</v>
      </c>
      <c r="C105" s="307" t="s">
        <v>121</v>
      </c>
      <c r="D105" s="289"/>
      <c r="E105" s="306"/>
      <c r="F105" s="278">
        <f>F92+F96+F103</f>
        <v>0</v>
      </c>
      <c r="G105" s="278">
        <f t="shared" ref="G105:P105" si="65">G92+G96+G103</f>
        <v>0</v>
      </c>
      <c r="H105" s="278">
        <f t="shared" si="65"/>
        <v>0</v>
      </c>
      <c r="I105" s="278">
        <f t="shared" si="65"/>
        <v>0</v>
      </c>
      <c r="J105" s="278">
        <f t="shared" si="65"/>
        <v>0</v>
      </c>
      <c r="K105" s="278">
        <f t="shared" si="65"/>
        <v>0</v>
      </c>
      <c r="L105" s="278">
        <f t="shared" si="65"/>
        <v>0</v>
      </c>
      <c r="M105" s="278">
        <f t="shared" si="65"/>
        <v>0</v>
      </c>
      <c r="N105" s="278">
        <f t="shared" si="65"/>
        <v>0</v>
      </c>
      <c r="O105" s="278">
        <f t="shared" si="65"/>
        <v>0</v>
      </c>
      <c r="P105" s="279">
        <f t="shared" si="65"/>
        <v>0</v>
      </c>
      <c r="Q105" s="236"/>
      <c r="R105" s="281" t="s">
        <v>462</v>
      </c>
    </row>
    <row r="106" spans="2:18" ht="13.9" customHeight="1" thickBot="1">
      <c r="B106" s="246">
        <f t="shared" si="62"/>
        <v>35</v>
      </c>
      <c r="C106" s="311" t="s">
        <v>122</v>
      </c>
      <c r="D106" s="294"/>
      <c r="E106" s="294"/>
      <c r="F106" s="312">
        <f>F105</f>
        <v>0</v>
      </c>
      <c r="G106" s="312">
        <f>F106+G105</f>
        <v>0</v>
      </c>
      <c r="H106" s="312">
        <f t="shared" ref="H106" si="66">G106+H105</f>
        <v>0</v>
      </c>
      <c r="I106" s="312">
        <f t="shared" ref="I106" si="67">H106+I105</f>
        <v>0</v>
      </c>
      <c r="J106" s="312">
        <f t="shared" ref="J106" si="68">I106+J105</f>
        <v>0</v>
      </c>
      <c r="K106" s="312">
        <f t="shared" ref="K106" si="69">J106+K105</f>
        <v>0</v>
      </c>
      <c r="L106" s="312">
        <f t="shared" ref="L106" si="70">K106+L105</f>
        <v>0</v>
      </c>
      <c r="M106" s="312">
        <f t="shared" ref="M106" si="71">L106+M105</f>
        <v>0</v>
      </c>
      <c r="N106" s="312">
        <f t="shared" ref="N106" si="72">M106+N105</f>
        <v>0</v>
      </c>
      <c r="O106" s="312">
        <f>M106+O105</f>
        <v>0</v>
      </c>
      <c r="P106" s="313">
        <f t="shared" ref="P106" si="73">O106+P105</f>
        <v>0</v>
      </c>
      <c r="Q106" s="236"/>
      <c r="R106" s="281" t="s">
        <v>463</v>
      </c>
    </row>
    <row r="107" spans="2:18" ht="13.9" customHeight="1">
      <c r="B107" s="268"/>
      <c r="C107" s="347" t="s">
        <v>123</v>
      </c>
      <c r="D107" s="314" t="s">
        <v>4</v>
      </c>
      <c r="E107" s="315"/>
      <c r="F107" s="269"/>
      <c r="G107" s="298"/>
      <c r="H107" s="298"/>
      <c r="I107" s="298"/>
      <c r="J107" s="298"/>
      <c r="K107" s="298"/>
      <c r="L107" s="298"/>
      <c r="M107" s="298"/>
      <c r="N107" s="298"/>
      <c r="O107" s="298"/>
      <c r="P107" s="299"/>
      <c r="Q107" s="300"/>
      <c r="R107" s="301"/>
    </row>
    <row r="108" spans="2:18" ht="13.9" customHeight="1">
      <c r="B108" s="246"/>
      <c r="C108" s="160" t="s">
        <v>133</v>
      </c>
      <c r="D108" s="316"/>
      <c r="E108" s="316"/>
      <c r="F108" s="316"/>
      <c r="G108" s="316"/>
      <c r="H108" s="316"/>
      <c r="I108" s="316"/>
      <c r="J108" s="316"/>
      <c r="K108" s="316"/>
      <c r="L108" s="316"/>
      <c r="M108" s="316"/>
      <c r="N108" s="316"/>
      <c r="O108" s="316"/>
      <c r="P108" s="317"/>
      <c r="Q108" s="236"/>
      <c r="R108" s="230"/>
    </row>
    <row r="109" spans="2:18" ht="13.9" customHeight="1">
      <c r="B109" s="246">
        <v>36</v>
      </c>
      <c r="C109" s="345" t="s">
        <v>127</v>
      </c>
      <c r="D109" s="318">
        <f>$F$69*F109+$G$69*G109+$H$69*H109+$I$69*I109+$J$69*J109+$K$69*K109+$L$69*L109+$M$69*M109+$N$69*N109+$O$69*O109+$P$69*P109</f>
        <v>0</v>
      </c>
      <c r="E109" s="319"/>
      <c r="F109" s="320">
        <f t="shared" ref="F109:P109" si="74">F88+F94</f>
        <v>0</v>
      </c>
      <c r="G109" s="321">
        <f t="shared" si="74"/>
        <v>0</v>
      </c>
      <c r="H109" s="321">
        <f t="shared" si="74"/>
        <v>0</v>
      </c>
      <c r="I109" s="321">
        <f t="shared" si="74"/>
        <v>0</v>
      </c>
      <c r="J109" s="321">
        <f t="shared" si="74"/>
        <v>0</v>
      </c>
      <c r="K109" s="321">
        <f t="shared" si="74"/>
        <v>0</v>
      </c>
      <c r="L109" s="321">
        <f t="shared" si="74"/>
        <v>0</v>
      </c>
      <c r="M109" s="321">
        <f t="shared" si="74"/>
        <v>0</v>
      </c>
      <c r="N109" s="321">
        <f t="shared" si="74"/>
        <v>0</v>
      </c>
      <c r="O109" s="321">
        <f t="shared" si="74"/>
        <v>0</v>
      </c>
      <c r="P109" s="284">
        <f t="shared" si="74"/>
        <v>0</v>
      </c>
      <c r="Q109" s="262"/>
      <c r="R109" s="241" t="s">
        <v>472</v>
      </c>
    </row>
    <row r="110" spans="2:18" ht="13.9" customHeight="1">
      <c r="B110" s="246">
        <f t="shared" ref="B110:B113" si="75">B109+1</f>
        <v>37</v>
      </c>
      <c r="C110" s="345" t="s">
        <v>128</v>
      </c>
      <c r="D110" s="318">
        <f t="shared" ref="D110:D111" si="76">$F$69*F110+$G$69*G110+$H$69*H110+$I$69*I110+$J$69*J110+$K$69*K110+$L$69*L110+$M$69*M110+$N$69*N110+$O$69*O110+$P$69*P110</f>
        <v>0</v>
      </c>
      <c r="E110" s="319"/>
      <c r="F110" s="320">
        <f t="shared" ref="F110:P110" si="77">F89+F95</f>
        <v>0</v>
      </c>
      <c r="G110" s="321">
        <f t="shared" si="77"/>
        <v>0</v>
      </c>
      <c r="H110" s="321">
        <f t="shared" si="77"/>
        <v>0</v>
      </c>
      <c r="I110" s="321">
        <f t="shared" si="77"/>
        <v>0</v>
      </c>
      <c r="J110" s="321">
        <f t="shared" si="77"/>
        <v>0</v>
      </c>
      <c r="K110" s="321">
        <f t="shared" si="77"/>
        <v>0</v>
      </c>
      <c r="L110" s="321">
        <f t="shared" si="77"/>
        <v>0</v>
      </c>
      <c r="M110" s="321">
        <f t="shared" si="77"/>
        <v>0</v>
      </c>
      <c r="N110" s="321">
        <f t="shared" si="77"/>
        <v>0</v>
      </c>
      <c r="O110" s="321">
        <f t="shared" si="77"/>
        <v>0</v>
      </c>
      <c r="P110" s="284">
        <f t="shared" si="77"/>
        <v>0</v>
      </c>
      <c r="Q110" s="262"/>
      <c r="R110" s="241" t="s">
        <v>473</v>
      </c>
    </row>
    <row r="111" spans="2:18" ht="13.9" customHeight="1">
      <c r="B111" s="246">
        <f t="shared" si="75"/>
        <v>38</v>
      </c>
      <c r="C111" s="345" t="s">
        <v>129</v>
      </c>
      <c r="D111" s="318">
        <f t="shared" si="76"/>
        <v>0</v>
      </c>
      <c r="E111" s="319"/>
      <c r="F111" s="320">
        <f>F109-F110</f>
        <v>0</v>
      </c>
      <c r="G111" s="322">
        <f t="shared" ref="G111:P111" si="78">G109-G110</f>
        <v>0</v>
      </c>
      <c r="H111" s="322">
        <f t="shared" si="78"/>
        <v>0</v>
      </c>
      <c r="I111" s="322">
        <f t="shared" si="78"/>
        <v>0</v>
      </c>
      <c r="J111" s="322">
        <f t="shared" si="78"/>
        <v>0</v>
      </c>
      <c r="K111" s="322">
        <f t="shared" si="78"/>
        <v>0</v>
      </c>
      <c r="L111" s="322">
        <f t="shared" si="78"/>
        <v>0</v>
      </c>
      <c r="M111" s="322">
        <f t="shared" si="78"/>
        <v>0</v>
      </c>
      <c r="N111" s="322">
        <f t="shared" si="78"/>
        <v>0</v>
      </c>
      <c r="O111" s="322">
        <f t="shared" si="78"/>
        <v>0</v>
      </c>
      <c r="P111" s="323">
        <f t="shared" si="78"/>
        <v>0</v>
      </c>
      <c r="Q111" s="262"/>
      <c r="R111" s="250" t="s">
        <v>474</v>
      </c>
    </row>
    <row r="112" spans="2:18" ht="13.9" customHeight="1">
      <c r="B112" s="246">
        <f t="shared" si="75"/>
        <v>39</v>
      </c>
      <c r="C112" s="346" t="s">
        <v>130</v>
      </c>
      <c r="D112" s="325">
        <f>D109-D110</f>
        <v>0</v>
      </c>
      <c r="E112" s="319"/>
      <c r="F112" s="320"/>
      <c r="G112" s="321"/>
      <c r="H112" s="321"/>
      <c r="I112" s="321"/>
      <c r="J112" s="321"/>
      <c r="K112" s="321"/>
      <c r="L112" s="321"/>
      <c r="M112" s="321"/>
      <c r="N112" s="321"/>
      <c r="O112" s="321"/>
      <c r="P112" s="284"/>
      <c r="Q112" s="262"/>
      <c r="R112" s="281" t="s">
        <v>464</v>
      </c>
    </row>
    <row r="113" spans="2:18" ht="13.9" customHeight="1">
      <c r="B113" s="246">
        <f t="shared" si="75"/>
        <v>40</v>
      </c>
      <c r="C113" s="346" t="s">
        <v>131</v>
      </c>
      <c r="D113" s="326" t="e">
        <f>IRR(F111:P111)</f>
        <v>#NUM!</v>
      </c>
      <c r="E113" s="319"/>
      <c r="F113" s="320"/>
      <c r="G113" s="321"/>
      <c r="H113" s="321"/>
      <c r="I113" s="321"/>
      <c r="J113" s="321"/>
      <c r="K113" s="321"/>
      <c r="L113" s="321"/>
      <c r="M113" s="321"/>
      <c r="N113" s="321"/>
      <c r="O113" s="321"/>
      <c r="P113" s="284"/>
      <c r="Q113" s="262"/>
      <c r="R113" s="281" t="s">
        <v>465</v>
      </c>
    </row>
    <row r="114" spans="2:18" ht="13.9" customHeight="1">
      <c r="B114" s="246"/>
      <c r="C114" s="160" t="s">
        <v>149</v>
      </c>
      <c r="D114" s="316"/>
      <c r="E114" s="316"/>
      <c r="F114" s="316"/>
      <c r="G114" s="316"/>
      <c r="H114" s="316"/>
      <c r="I114" s="316"/>
      <c r="J114" s="316"/>
      <c r="K114" s="316"/>
      <c r="L114" s="316"/>
      <c r="M114" s="316"/>
      <c r="N114" s="316"/>
      <c r="O114" s="316"/>
      <c r="P114" s="317"/>
      <c r="Q114" s="236"/>
      <c r="R114" s="230"/>
    </row>
    <row r="115" spans="2:18" ht="13.9" customHeight="1">
      <c r="B115" s="246">
        <v>41</v>
      </c>
      <c r="C115" s="345" t="s">
        <v>100</v>
      </c>
      <c r="D115" s="318">
        <f>$F$69*F115+$G$69*G115+$H$69*H115+$I$69*I115+$J$69*J115+$K$69*K115+$L$69*L115+$M$69*M115+$N$69*N115+$O$69*O115+$P$69*P115</f>
        <v>0</v>
      </c>
      <c r="E115" s="319"/>
      <c r="F115" s="327">
        <f>F92</f>
        <v>0</v>
      </c>
      <c r="G115" s="321">
        <f t="shared" ref="G115:P115" si="79">G92</f>
        <v>0</v>
      </c>
      <c r="H115" s="321">
        <f t="shared" si="79"/>
        <v>0</v>
      </c>
      <c r="I115" s="321">
        <f t="shared" si="79"/>
        <v>0</v>
      </c>
      <c r="J115" s="321">
        <f t="shared" si="79"/>
        <v>0</v>
      </c>
      <c r="K115" s="321">
        <f t="shared" si="79"/>
        <v>0</v>
      </c>
      <c r="L115" s="321">
        <f t="shared" si="79"/>
        <v>0</v>
      </c>
      <c r="M115" s="321">
        <f t="shared" si="79"/>
        <v>0</v>
      </c>
      <c r="N115" s="321">
        <f t="shared" si="79"/>
        <v>0</v>
      </c>
      <c r="O115" s="321">
        <f t="shared" si="79"/>
        <v>0</v>
      </c>
      <c r="P115" s="284">
        <f t="shared" si="79"/>
        <v>0</v>
      </c>
      <c r="Q115" s="262"/>
      <c r="R115" s="241" t="s">
        <v>471</v>
      </c>
    </row>
    <row r="116" spans="2:18" ht="13.9" customHeight="1">
      <c r="B116" s="246">
        <f t="shared" ref="B116:B120" si="80">B115+1</f>
        <v>42</v>
      </c>
      <c r="C116" s="328" t="s">
        <v>342</v>
      </c>
      <c r="D116" s="318">
        <f t="shared" ref="D116:D118" si="81">$F$69*F116+$G$69*G116+$H$69*H116+$I$69*I116+$J$69*J116+$K$69*K116+$L$69*L116+$M$69*M116+$N$69*N116+$O$69*O116+$P$69*P116</f>
        <v>0</v>
      </c>
      <c r="E116" s="319"/>
      <c r="F116" s="327">
        <f>F98</f>
        <v>0</v>
      </c>
      <c r="G116" s="321">
        <f t="shared" ref="G116:P116" si="82">G98</f>
        <v>0</v>
      </c>
      <c r="H116" s="321">
        <f t="shared" si="82"/>
        <v>0</v>
      </c>
      <c r="I116" s="321">
        <f t="shared" si="82"/>
        <v>0</v>
      </c>
      <c r="J116" s="321">
        <f t="shared" si="82"/>
        <v>0</v>
      </c>
      <c r="K116" s="321">
        <f t="shared" si="82"/>
        <v>0</v>
      </c>
      <c r="L116" s="321">
        <f t="shared" si="82"/>
        <v>0</v>
      </c>
      <c r="M116" s="321">
        <f t="shared" si="82"/>
        <v>0</v>
      </c>
      <c r="N116" s="321">
        <f t="shared" si="82"/>
        <v>0</v>
      </c>
      <c r="O116" s="321">
        <f t="shared" si="82"/>
        <v>0</v>
      </c>
      <c r="P116" s="284">
        <f t="shared" si="82"/>
        <v>0</v>
      </c>
      <c r="Q116" s="262"/>
      <c r="R116" s="241" t="s">
        <v>470</v>
      </c>
    </row>
    <row r="117" spans="2:18" ht="13.9" customHeight="1">
      <c r="B117" s="246">
        <f t="shared" si="80"/>
        <v>43</v>
      </c>
      <c r="C117" s="328" t="s">
        <v>115</v>
      </c>
      <c r="D117" s="318">
        <f t="shared" si="81"/>
        <v>0</v>
      </c>
      <c r="E117" s="319"/>
      <c r="F117" s="327">
        <f>F101</f>
        <v>0</v>
      </c>
      <c r="G117" s="321">
        <f t="shared" ref="G117:P117" si="83">G101</f>
        <v>0</v>
      </c>
      <c r="H117" s="321">
        <f t="shared" si="83"/>
        <v>0</v>
      </c>
      <c r="I117" s="321">
        <f t="shared" si="83"/>
        <v>0</v>
      </c>
      <c r="J117" s="321">
        <f t="shared" si="83"/>
        <v>0</v>
      </c>
      <c r="K117" s="321">
        <f t="shared" si="83"/>
        <v>0</v>
      </c>
      <c r="L117" s="321">
        <f t="shared" si="83"/>
        <v>0</v>
      </c>
      <c r="M117" s="321">
        <f t="shared" si="83"/>
        <v>0</v>
      </c>
      <c r="N117" s="321">
        <f t="shared" si="83"/>
        <v>0</v>
      </c>
      <c r="O117" s="321">
        <f t="shared" si="83"/>
        <v>0</v>
      </c>
      <c r="P117" s="284">
        <f t="shared" si="83"/>
        <v>0</v>
      </c>
      <c r="Q117" s="262"/>
      <c r="R117" s="241" t="s">
        <v>469</v>
      </c>
    </row>
    <row r="118" spans="2:18" ht="13.9" customHeight="1">
      <c r="B118" s="246">
        <f t="shared" si="80"/>
        <v>44</v>
      </c>
      <c r="C118" s="345" t="s">
        <v>148</v>
      </c>
      <c r="D118" s="318">
        <f t="shared" si="81"/>
        <v>0</v>
      </c>
      <c r="E118" s="329"/>
      <c r="F118" s="327">
        <f>F115-F116-F117</f>
        <v>0</v>
      </c>
      <c r="G118" s="321">
        <f t="shared" ref="G118:P118" si="84">G115-G116-G117</f>
        <v>0</v>
      </c>
      <c r="H118" s="321">
        <f t="shared" si="84"/>
        <v>0</v>
      </c>
      <c r="I118" s="321">
        <f t="shared" si="84"/>
        <v>0</v>
      </c>
      <c r="J118" s="321">
        <f t="shared" si="84"/>
        <v>0</v>
      </c>
      <c r="K118" s="321">
        <f t="shared" si="84"/>
        <v>0</v>
      </c>
      <c r="L118" s="321">
        <f t="shared" si="84"/>
        <v>0</v>
      </c>
      <c r="M118" s="321">
        <f t="shared" si="84"/>
        <v>0</v>
      </c>
      <c r="N118" s="321">
        <f t="shared" si="84"/>
        <v>0</v>
      </c>
      <c r="O118" s="321">
        <f t="shared" si="84"/>
        <v>0</v>
      </c>
      <c r="P118" s="323">
        <f t="shared" si="84"/>
        <v>0</v>
      </c>
      <c r="Q118" s="262"/>
      <c r="R118" s="250" t="s">
        <v>466</v>
      </c>
    </row>
    <row r="119" spans="2:18" ht="13.9" customHeight="1">
      <c r="B119" s="246">
        <f t="shared" si="80"/>
        <v>45</v>
      </c>
      <c r="C119" s="346" t="s">
        <v>331</v>
      </c>
      <c r="D119" s="330">
        <f>D115-D116-D117</f>
        <v>0</v>
      </c>
      <c r="E119" s="319"/>
      <c r="F119" s="320"/>
      <c r="G119" s="321"/>
      <c r="H119" s="321"/>
      <c r="I119" s="321"/>
      <c r="J119" s="321"/>
      <c r="K119" s="321"/>
      <c r="L119" s="321"/>
      <c r="M119" s="321"/>
      <c r="N119" s="321"/>
      <c r="O119" s="321"/>
      <c r="P119" s="284"/>
      <c r="Q119" s="262"/>
      <c r="R119" s="281" t="s">
        <v>468</v>
      </c>
    </row>
    <row r="120" spans="2:18" ht="13.9" customHeight="1" thickBot="1">
      <c r="B120" s="246">
        <f t="shared" si="80"/>
        <v>46</v>
      </c>
      <c r="C120" s="293" t="s">
        <v>332</v>
      </c>
      <c r="D120" s="332" t="e">
        <f>IRR(F118:P118)</f>
        <v>#NUM!</v>
      </c>
      <c r="E120" s="333"/>
      <c r="F120" s="334"/>
      <c r="G120" s="335"/>
      <c r="H120" s="335"/>
      <c r="I120" s="335"/>
      <c r="J120" s="335"/>
      <c r="K120" s="335"/>
      <c r="L120" s="335"/>
      <c r="M120" s="335"/>
      <c r="N120" s="335"/>
      <c r="O120" s="335"/>
      <c r="P120" s="295"/>
      <c r="Q120" s="262"/>
      <c r="R120" s="281" t="s">
        <v>467</v>
      </c>
    </row>
  </sheetData>
  <sheetProtection password="CC16" sheet="1" objects="1" scenarios="1"/>
  <mergeCells count="12">
    <mergeCell ref="R76:R79"/>
    <mergeCell ref="C104:P104"/>
    <mergeCell ref="D64:P64"/>
    <mergeCell ref="C65:P65"/>
    <mergeCell ref="D66:E66"/>
    <mergeCell ref="F70:P70"/>
    <mergeCell ref="R16:R19"/>
    <mergeCell ref="C44:P44"/>
    <mergeCell ref="D4:P4"/>
    <mergeCell ref="C5:P5"/>
    <mergeCell ref="D6:E6"/>
    <mergeCell ref="F10:P10"/>
  </mergeCells>
  <pageMargins left="0.22" right="0.17" top="0.23" bottom="0.27" header="0.17" footer="0.16"/>
  <pageSetup paperSize="9" scale="90" orientation="landscape" verticalDpi="0" r:id="rId1"/>
  <rowBreaks count="1" manualBreakCount="1">
    <brk id="61" max="17" man="1"/>
  </rowBreaks>
</worksheet>
</file>

<file path=xl/worksheets/sheet5.xml><?xml version="1.0" encoding="utf-8"?>
<worksheet xmlns="http://schemas.openxmlformats.org/spreadsheetml/2006/main" xmlns:r="http://schemas.openxmlformats.org/officeDocument/2006/relationships">
  <dimension ref="B1:T45"/>
  <sheetViews>
    <sheetView tabSelected="1" zoomScaleNormal="100" workbookViewId="0">
      <pane xSplit="4" ySplit="4" topLeftCell="E5" activePane="bottomRight" state="frozen"/>
      <selection pane="topRight" activeCell="E1" sqref="E1"/>
      <selection pane="bottomLeft" activeCell="A2" sqref="A2"/>
      <selection pane="bottomRight" activeCell="K8" sqref="K8:L8"/>
    </sheetView>
  </sheetViews>
  <sheetFormatPr defaultColWidth="8.85546875" defaultRowHeight="16.5"/>
  <cols>
    <col min="1" max="1" width="2.28515625" style="1" customWidth="1"/>
    <col min="2" max="2" width="46" style="1" customWidth="1"/>
    <col min="3" max="3" width="13.7109375" style="1" customWidth="1"/>
    <col min="4" max="4" width="8.5703125" style="12" customWidth="1"/>
    <col min="5" max="5" width="22.5703125" style="12" customWidth="1"/>
    <col min="6" max="6" width="11.42578125" style="1" customWidth="1"/>
    <col min="7" max="7" width="7" style="1" customWidth="1"/>
    <col min="8" max="8" width="42.5703125" style="1" customWidth="1"/>
    <col min="9" max="9" width="11.7109375" style="1" customWidth="1"/>
    <col min="10" max="10" width="8.85546875" style="12"/>
    <col min="11" max="11" width="13" style="12" customWidth="1"/>
    <col min="12" max="12" width="13.5703125" style="1" customWidth="1"/>
    <col min="13" max="13" width="8.28515625" style="1" customWidth="1"/>
    <col min="14" max="14" width="31" style="353" customWidth="1"/>
    <col min="15" max="16384" width="8.85546875" style="1"/>
  </cols>
  <sheetData>
    <row r="1" spans="2:20" s="73" customFormat="1" ht="9.4" customHeight="1">
      <c r="D1" s="69"/>
      <c r="E1" s="69"/>
      <c r="J1" s="69"/>
      <c r="K1" s="69"/>
      <c r="N1" s="363"/>
    </row>
    <row r="2" spans="2:20" s="364" customFormat="1" ht="18.2" customHeight="1">
      <c r="B2" s="367" t="s">
        <v>477</v>
      </c>
      <c r="C2" s="365"/>
      <c r="H2" s="367" t="s">
        <v>479</v>
      </c>
      <c r="T2" s="366" t="s">
        <v>276</v>
      </c>
    </row>
    <row r="3" spans="2:20" s="73" customFormat="1" ht="9.4" customHeight="1">
      <c r="D3" s="69"/>
      <c r="E3" s="69"/>
      <c r="J3" s="69"/>
      <c r="K3" s="69"/>
      <c r="N3" s="363"/>
    </row>
    <row r="4" spans="2:20" ht="20.100000000000001" customHeight="1" thickBot="1">
      <c r="B4" s="514" t="s">
        <v>217</v>
      </c>
      <c r="C4" s="514"/>
      <c r="D4" s="514"/>
      <c r="E4" s="514"/>
      <c r="F4" s="514"/>
      <c r="H4" s="516" t="s">
        <v>478</v>
      </c>
      <c r="I4" s="516"/>
      <c r="J4" s="516"/>
      <c r="K4" s="516"/>
      <c r="L4" s="516"/>
    </row>
    <row r="5" spans="2:20" ht="13.9" customHeight="1" thickBot="1">
      <c r="B5" s="486" t="s">
        <v>13</v>
      </c>
      <c r="C5" s="487"/>
      <c r="D5" s="14" t="s">
        <v>14</v>
      </c>
      <c r="E5" s="496" t="s">
        <v>20</v>
      </c>
      <c r="F5" s="497"/>
      <c r="H5" s="486" t="s">
        <v>91</v>
      </c>
      <c r="I5" s="487"/>
      <c r="J5" s="14" t="s">
        <v>159</v>
      </c>
      <c r="K5" s="496" t="s">
        <v>175</v>
      </c>
      <c r="L5" s="497"/>
      <c r="N5" s="354"/>
    </row>
    <row r="6" spans="2:20" ht="18" customHeight="1" thickTop="1">
      <c r="B6" s="488" t="s">
        <v>347</v>
      </c>
      <c r="C6" s="489"/>
      <c r="D6" s="489"/>
      <c r="E6" s="489"/>
      <c r="F6" s="490"/>
      <c r="H6" s="488" t="s">
        <v>348</v>
      </c>
      <c r="I6" s="489"/>
      <c r="J6" s="489"/>
      <c r="K6" s="489"/>
      <c r="L6" s="490"/>
    </row>
    <row r="7" spans="2:20" ht="13.9" customHeight="1">
      <c r="B7" s="491" t="s">
        <v>349</v>
      </c>
      <c r="C7" s="492"/>
      <c r="D7" s="10" t="s">
        <v>12</v>
      </c>
      <c r="E7" s="480">
        <v>237.38</v>
      </c>
      <c r="F7" s="495"/>
      <c r="H7" s="517" t="s">
        <v>350</v>
      </c>
      <c r="I7" s="518"/>
      <c r="J7" s="10" t="s">
        <v>12</v>
      </c>
      <c r="K7" s="480">
        <v>237.38</v>
      </c>
      <c r="L7" s="481"/>
    </row>
    <row r="8" spans="2:20" ht="13.9" customHeight="1">
      <c r="B8" s="491" t="s">
        <v>351</v>
      </c>
      <c r="C8" s="492"/>
      <c r="D8" s="10" t="s">
        <v>0</v>
      </c>
      <c r="E8" s="552">
        <v>973246</v>
      </c>
      <c r="F8" s="495"/>
      <c r="H8" s="517" t="s">
        <v>352</v>
      </c>
      <c r="I8" s="518"/>
      <c r="J8" s="10" t="s">
        <v>0</v>
      </c>
      <c r="K8" s="552">
        <v>973246</v>
      </c>
      <c r="L8" s="481"/>
    </row>
    <row r="9" spans="2:20" ht="13.9" customHeight="1">
      <c r="B9" s="491" t="s">
        <v>353</v>
      </c>
      <c r="C9" s="515"/>
      <c r="D9" s="492"/>
      <c r="E9" s="369"/>
      <c r="F9" s="170"/>
      <c r="H9" s="517" t="s">
        <v>354</v>
      </c>
      <c r="I9" s="519"/>
      <c r="J9" s="518"/>
      <c r="K9" s="372"/>
      <c r="L9" s="170"/>
    </row>
    <row r="10" spans="2:20" ht="13.9" customHeight="1">
      <c r="B10" s="493" t="s">
        <v>15</v>
      </c>
      <c r="C10" s="494"/>
      <c r="D10" s="10" t="s">
        <v>42</v>
      </c>
      <c r="E10" s="480">
        <v>6.0319000000000003</v>
      </c>
      <c r="F10" s="495"/>
      <c r="H10" s="493" t="s">
        <v>160</v>
      </c>
      <c r="I10" s="494"/>
      <c r="J10" s="10" t="s">
        <v>42</v>
      </c>
      <c r="K10" s="480">
        <v>6.0319000000000003</v>
      </c>
      <c r="L10" s="481"/>
    </row>
    <row r="11" spans="2:20" ht="13.9" customHeight="1">
      <c r="B11" s="493" t="s">
        <v>482</v>
      </c>
      <c r="C11" s="494"/>
      <c r="D11" s="10" t="s">
        <v>43</v>
      </c>
      <c r="E11" s="480">
        <v>4.8899999999999999E-2</v>
      </c>
      <c r="F11" s="481"/>
      <c r="H11" s="493" t="s">
        <v>161</v>
      </c>
      <c r="I11" s="494"/>
      <c r="J11" s="10" t="s">
        <v>43</v>
      </c>
      <c r="K11" s="480">
        <v>4.8899999999999999E-2</v>
      </c>
      <c r="L11" s="481"/>
    </row>
    <row r="12" spans="2:20" ht="13.9" customHeight="1">
      <c r="B12" s="491" t="s">
        <v>355</v>
      </c>
      <c r="C12" s="492"/>
      <c r="D12" s="349" t="s">
        <v>44</v>
      </c>
      <c r="E12" s="550">
        <v>5866948.3700000001</v>
      </c>
      <c r="F12" s="551">
        <v>47563</v>
      </c>
      <c r="H12" s="517" t="s">
        <v>356</v>
      </c>
      <c r="I12" s="518"/>
      <c r="J12" s="349" t="s">
        <v>44</v>
      </c>
      <c r="K12" s="550">
        <v>5866948.3700000001</v>
      </c>
      <c r="L12" s="551">
        <v>47563</v>
      </c>
    </row>
    <row r="13" spans="2:20" ht="13.9" customHeight="1">
      <c r="B13" s="491" t="s">
        <v>357</v>
      </c>
      <c r="C13" s="492"/>
      <c r="D13" s="349" t="s">
        <v>44</v>
      </c>
      <c r="E13" s="375"/>
      <c r="F13" s="376">
        <v>11819</v>
      </c>
      <c r="H13" s="517" t="s">
        <v>358</v>
      </c>
      <c r="I13" s="518"/>
      <c r="J13" s="349" t="s">
        <v>44</v>
      </c>
      <c r="K13" s="375"/>
      <c r="L13" s="376">
        <v>11819</v>
      </c>
    </row>
    <row r="14" spans="2:20" ht="18" customHeight="1" thickBot="1">
      <c r="B14" s="503" t="s">
        <v>359</v>
      </c>
      <c r="C14" s="504"/>
      <c r="D14" s="350" t="s">
        <v>44</v>
      </c>
      <c r="E14" s="387">
        <f>E12+E13</f>
        <v>5866948.3700000001</v>
      </c>
      <c r="F14" s="377">
        <f>F12+F13</f>
        <v>59382</v>
      </c>
      <c r="H14" s="520" t="s">
        <v>360</v>
      </c>
      <c r="I14" s="521"/>
      <c r="J14" s="350" t="s">
        <v>44</v>
      </c>
      <c r="K14" s="387">
        <f>K12+K13</f>
        <v>5866948.3700000001</v>
      </c>
      <c r="L14" s="377">
        <f>L12+L13</f>
        <v>59382</v>
      </c>
    </row>
    <row r="15" spans="2:20" ht="18" customHeight="1">
      <c r="B15" s="500" t="s">
        <v>141</v>
      </c>
      <c r="C15" s="501"/>
      <c r="D15" s="501"/>
      <c r="E15" s="501"/>
      <c r="F15" s="502"/>
      <c r="H15" s="500" t="s">
        <v>176</v>
      </c>
      <c r="I15" s="501"/>
      <c r="J15" s="501"/>
      <c r="K15" s="501"/>
      <c r="L15" s="502"/>
    </row>
    <row r="16" spans="2:20" ht="13.9" customHeight="1">
      <c r="B16" s="491" t="s">
        <v>16</v>
      </c>
      <c r="C16" s="492"/>
      <c r="D16" s="10" t="s">
        <v>17</v>
      </c>
      <c r="E16" s="482">
        <v>0</v>
      </c>
      <c r="F16" s="483"/>
      <c r="H16" s="517" t="s">
        <v>162</v>
      </c>
      <c r="I16" s="518"/>
      <c r="J16" s="10" t="s">
        <v>163</v>
      </c>
      <c r="K16" s="368"/>
      <c r="L16" s="171"/>
    </row>
    <row r="17" spans="2:12" ht="13.9" customHeight="1" thickBot="1">
      <c r="B17" s="498" t="s">
        <v>23</v>
      </c>
      <c r="C17" s="499"/>
      <c r="D17" s="15" t="s">
        <v>18</v>
      </c>
      <c r="E17" s="484">
        <v>0</v>
      </c>
      <c r="F17" s="485"/>
      <c r="H17" s="522" t="s">
        <v>164</v>
      </c>
      <c r="I17" s="523"/>
      <c r="J17" s="15" t="s">
        <v>165</v>
      </c>
      <c r="K17" s="370"/>
      <c r="L17" s="172"/>
    </row>
    <row r="18" spans="2:12" ht="18" customHeight="1">
      <c r="B18" s="500" t="s">
        <v>312</v>
      </c>
      <c r="C18" s="501"/>
      <c r="D18" s="501"/>
      <c r="E18" s="501"/>
      <c r="F18" s="502"/>
      <c r="H18" s="500" t="s">
        <v>309</v>
      </c>
      <c r="I18" s="501"/>
      <c r="J18" s="501"/>
      <c r="K18" s="501"/>
      <c r="L18" s="502"/>
    </row>
    <row r="19" spans="2:12" ht="13.9" customHeight="1">
      <c r="B19" s="355" t="s">
        <v>361</v>
      </c>
      <c r="C19" s="191"/>
      <c r="D19" s="349" t="s">
        <v>44</v>
      </c>
      <c r="E19" s="375"/>
      <c r="F19" s="376"/>
      <c r="H19" s="356" t="s">
        <v>302</v>
      </c>
      <c r="I19" s="191"/>
      <c r="J19" s="349" t="s">
        <v>44</v>
      </c>
      <c r="K19" s="375"/>
      <c r="L19" s="376"/>
    </row>
    <row r="20" spans="2:12" ht="13.9" customHeight="1">
      <c r="B20" s="355" t="s">
        <v>362</v>
      </c>
      <c r="C20" s="191"/>
      <c r="D20" s="349" t="s">
        <v>44</v>
      </c>
      <c r="E20" s="375"/>
      <c r="F20" s="376"/>
      <c r="H20" s="356" t="s">
        <v>363</v>
      </c>
      <c r="I20" s="191"/>
      <c r="J20" s="349" t="s">
        <v>44</v>
      </c>
      <c r="K20" s="375"/>
      <c r="L20" s="376"/>
    </row>
    <row r="21" spans="2:12" ht="13.9" customHeight="1">
      <c r="B21" s="355" t="s">
        <v>303</v>
      </c>
      <c r="C21" s="191"/>
      <c r="D21" s="349" t="s">
        <v>44</v>
      </c>
      <c r="E21" s="375"/>
      <c r="F21" s="376"/>
      <c r="H21" s="356" t="s">
        <v>304</v>
      </c>
      <c r="I21" s="191"/>
      <c r="J21" s="349" t="s">
        <v>44</v>
      </c>
      <c r="K21" s="375"/>
      <c r="L21" s="376"/>
    </row>
    <row r="22" spans="2:12" ht="13.9" customHeight="1">
      <c r="B22" s="355" t="s">
        <v>305</v>
      </c>
      <c r="C22" s="191"/>
      <c r="D22" s="349" t="s">
        <v>44</v>
      </c>
      <c r="E22" s="375"/>
      <c r="F22" s="376"/>
      <c r="H22" s="356" t="s">
        <v>306</v>
      </c>
      <c r="I22" s="191"/>
      <c r="J22" s="349" t="s">
        <v>44</v>
      </c>
      <c r="K22" s="375"/>
      <c r="L22" s="376"/>
    </row>
    <row r="23" spans="2:12" ht="13.9" customHeight="1">
      <c r="B23" s="355" t="s">
        <v>307</v>
      </c>
      <c r="C23" s="191"/>
      <c r="D23" s="349" t="s">
        <v>44</v>
      </c>
      <c r="E23" s="375"/>
      <c r="F23" s="376"/>
      <c r="H23" s="356" t="s">
        <v>308</v>
      </c>
      <c r="I23" s="191"/>
      <c r="J23" s="349" t="s">
        <v>44</v>
      </c>
      <c r="K23" s="375"/>
      <c r="L23" s="376"/>
    </row>
    <row r="24" spans="2:12" ht="18" customHeight="1" thickBot="1">
      <c r="B24" s="357" t="s">
        <v>364</v>
      </c>
      <c r="C24" s="16"/>
      <c r="D24" s="350" t="s">
        <v>44</v>
      </c>
      <c r="E24" s="387">
        <f>SUM(E19:E23)</f>
        <v>0</v>
      </c>
      <c r="F24" s="377">
        <f>SUM(F19:F23)</f>
        <v>0</v>
      </c>
      <c r="H24" s="358" t="s">
        <v>365</v>
      </c>
      <c r="I24" s="16"/>
      <c r="J24" s="350" t="s">
        <v>44</v>
      </c>
      <c r="K24" s="387">
        <f>SUM(K19:K23)</f>
        <v>0</v>
      </c>
      <c r="L24" s="377">
        <f>SUM(L19:L23)</f>
        <v>0</v>
      </c>
    </row>
    <row r="25" spans="2:12" ht="18" customHeight="1">
      <c r="B25" s="500" t="s">
        <v>366</v>
      </c>
      <c r="C25" s="501"/>
      <c r="D25" s="501"/>
      <c r="E25" s="501"/>
      <c r="F25" s="502"/>
      <c r="H25" s="500" t="s">
        <v>367</v>
      </c>
      <c r="I25" s="501"/>
      <c r="J25" s="501"/>
      <c r="K25" s="501"/>
      <c r="L25" s="502"/>
    </row>
    <row r="26" spans="2:12" ht="13.9" customHeight="1">
      <c r="B26" s="491" t="s">
        <v>368</v>
      </c>
      <c r="C26" s="492"/>
      <c r="D26" s="10" t="s">
        <v>12</v>
      </c>
      <c r="E26" s="480"/>
      <c r="F26" s="481"/>
      <c r="H26" s="517" t="s">
        <v>350</v>
      </c>
      <c r="I26" s="518"/>
      <c r="J26" s="10" t="s">
        <v>12</v>
      </c>
      <c r="K26" s="368"/>
      <c r="L26" s="169"/>
    </row>
    <row r="27" spans="2:12" ht="13.9" customHeight="1">
      <c r="B27" s="491" t="s">
        <v>213</v>
      </c>
      <c r="C27" s="492"/>
      <c r="D27" s="10" t="s">
        <v>0</v>
      </c>
      <c r="E27" s="480"/>
      <c r="F27" s="481"/>
      <c r="H27" s="517" t="s">
        <v>166</v>
      </c>
      <c r="I27" s="518"/>
      <c r="J27" s="10" t="s">
        <v>0</v>
      </c>
      <c r="K27" s="368"/>
      <c r="L27" s="169"/>
    </row>
    <row r="28" spans="2:12" ht="13.9" customHeight="1">
      <c r="B28" s="491" t="s">
        <v>369</v>
      </c>
      <c r="C28" s="492"/>
      <c r="D28" s="349" t="s">
        <v>44</v>
      </c>
      <c r="E28" s="375"/>
      <c r="F28" s="376"/>
      <c r="H28" s="517" t="s">
        <v>167</v>
      </c>
      <c r="I28" s="518"/>
      <c r="J28" s="349" t="s">
        <v>44</v>
      </c>
      <c r="K28" s="375"/>
      <c r="L28" s="376"/>
    </row>
    <row r="29" spans="2:12" ht="13.9" customHeight="1">
      <c r="B29" s="491" t="s">
        <v>370</v>
      </c>
      <c r="C29" s="492"/>
      <c r="D29" s="349" t="s">
        <v>44</v>
      </c>
      <c r="E29" s="383">
        <f>E27*E28</f>
        <v>0</v>
      </c>
      <c r="F29" s="378">
        <f>F27*F28</f>
        <v>0</v>
      </c>
      <c r="H29" s="517" t="s">
        <v>168</v>
      </c>
      <c r="I29" s="518"/>
      <c r="J29" s="349" t="s">
        <v>44</v>
      </c>
      <c r="K29" s="383">
        <f>K27*K28</f>
        <v>0</v>
      </c>
      <c r="L29" s="378">
        <f>L27*L28</f>
        <v>0</v>
      </c>
    </row>
    <row r="30" spans="2:12" ht="13.9" customHeight="1">
      <c r="B30" s="491" t="s">
        <v>142</v>
      </c>
      <c r="C30" s="492"/>
      <c r="D30" s="349" t="s">
        <v>44</v>
      </c>
      <c r="E30" s="375"/>
      <c r="F30" s="376"/>
      <c r="H30" s="517" t="s">
        <v>169</v>
      </c>
      <c r="I30" s="518"/>
      <c r="J30" s="349" t="s">
        <v>44</v>
      </c>
      <c r="K30" s="375"/>
      <c r="L30" s="376"/>
    </row>
    <row r="31" spans="2:12" ht="18" customHeight="1" thickBot="1">
      <c r="B31" s="503" t="s">
        <v>371</v>
      </c>
      <c r="C31" s="504"/>
      <c r="D31" s="350" t="s">
        <v>44</v>
      </c>
      <c r="E31" s="387">
        <f>E29+E30</f>
        <v>0</v>
      </c>
      <c r="F31" s="377">
        <f>F29+F30</f>
        <v>0</v>
      </c>
      <c r="H31" s="520" t="s">
        <v>372</v>
      </c>
      <c r="I31" s="521"/>
      <c r="J31" s="350" t="s">
        <v>44</v>
      </c>
      <c r="K31" s="387">
        <f>K29+K30</f>
        <v>0</v>
      </c>
      <c r="L31" s="377">
        <f>L29+L30</f>
        <v>0</v>
      </c>
    </row>
    <row r="32" spans="2:12" ht="18" customHeight="1" thickBot="1">
      <c r="B32" s="507" t="s">
        <v>311</v>
      </c>
      <c r="C32" s="508"/>
      <c r="D32" s="508"/>
      <c r="E32" s="508"/>
      <c r="F32" s="509"/>
      <c r="H32" s="507" t="s">
        <v>310</v>
      </c>
      <c r="I32" s="508"/>
      <c r="J32" s="508"/>
      <c r="K32" s="508"/>
      <c r="L32" s="509"/>
    </row>
    <row r="33" spans="2:12" ht="20.100000000000001" customHeight="1" thickBot="1">
      <c r="B33" s="510" t="s">
        <v>373</v>
      </c>
      <c r="C33" s="511"/>
      <c r="D33" s="11" t="s">
        <v>0</v>
      </c>
      <c r="E33" s="371"/>
      <c r="F33" s="13"/>
      <c r="H33" s="524" t="s">
        <v>374</v>
      </c>
      <c r="I33" s="525"/>
      <c r="J33" s="11" t="s">
        <v>0</v>
      </c>
      <c r="K33" s="371"/>
      <c r="L33" s="13"/>
    </row>
    <row r="34" spans="2:12" ht="13.9" customHeight="1">
      <c r="B34" s="512" t="s">
        <v>375</v>
      </c>
      <c r="C34" s="513"/>
      <c r="D34" s="349" t="s">
        <v>44</v>
      </c>
      <c r="E34" s="379">
        <f>E12-E29</f>
        <v>5866948.3700000001</v>
      </c>
      <c r="F34" s="379">
        <f>F12-F29</f>
        <v>47563</v>
      </c>
      <c r="H34" s="526" t="s">
        <v>170</v>
      </c>
      <c r="I34" s="527"/>
      <c r="J34" s="349" t="s">
        <v>44</v>
      </c>
      <c r="K34" s="389">
        <f>K12-K29</f>
        <v>5866948.3700000001</v>
      </c>
      <c r="L34" s="379">
        <f>L12-L29</f>
        <v>47563</v>
      </c>
    </row>
    <row r="35" spans="2:12" ht="13.9" customHeight="1">
      <c r="B35" s="491" t="s">
        <v>346</v>
      </c>
      <c r="C35" s="492"/>
      <c r="D35" s="349" t="s">
        <v>44</v>
      </c>
      <c r="E35" s="378">
        <f>E13-E30</f>
        <v>0</v>
      </c>
      <c r="F35" s="378">
        <f>F13-F30</f>
        <v>11819</v>
      </c>
      <c r="H35" s="517" t="s">
        <v>171</v>
      </c>
      <c r="I35" s="518"/>
      <c r="J35" s="349" t="s">
        <v>44</v>
      </c>
      <c r="K35" s="383">
        <f>K13-K30</f>
        <v>0</v>
      </c>
      <c r="L35" s="378">
        <f>L13-L30</f>
        <v>11819</v>
      </c>
    </row>
    <row r="36" spans="2:12" ht="13.9" customHeight="1">
      <c r="B36" s="491" t="s">
        <v>376</v>
      </c>
      <c r="C36" s="492"/>
      <c r="D36" s="349" t="s">
        <v>44</v>
      </c>
      <c r="E36" s="380">
        <f>E34+E35</f>
        <v>5866948.3700000001</v>
      </c>
      <c r="F36" s="380">
        <f>F34+F35</f>
        <v>59382</v>
      </c>
      <c r="H36" s="517" t="s">
        <v>377</v>
      </c>
      <c r="I36" s="518"/>
      <c r="J36" s="349" t="s">
        <v>44</v>
      </c>
      <c r="K36" s="384">
        <f>K34+K35</f>
        <v>5866948.3700000001</v>
      </c>
      <c r="L36" s="380">
        <f>L34+L35</f>
        <v>59382</v>
      </c>
    </row>
    <row r="37" spans="2:12" ht="18" customHeight="1" thickBot="1">
      <c r="B37" s="503" t="s">
        <v>378</v>
      </c>
      <c r="C37" s="504"/>
      <c r="D37" s="350" t="s">
        <v>44</v>
      </c>
      <c r="E37" s="377">
        <f>'OBRAZAC CENE'!E15</f>
        <v>0</v>
      </c>
      <c r="F37" s="377">
        <f>'OBRAZAC CENE'!E15</f>
        <v>0</v>
      </c>
      <c r="H37" s="520" t="s">
        <v>379</v>
      </c>
      <c r="I37" s="521"/>
      <c r="J37" s="350" t="s">
        <v>44</v>
      </c>
      <c r="K37" s="387">
        <f>'OBRAZAC CENE'!E37</f>
        <v>0</v>
      </c>
      <c r="L37" s="377">
        <f>'OBRAZAC CENE'!E37</f>
        <v>0</v>
      </c>
    </row>
    <row r="38" spans="2:12" ht="18" customHeight="1">
      <c r="B38" s="500" t="s">
        <v>216</v>
      </c>
      <c r="C38" s="501"/>
      <c r="D38" s="501"/>
      <c r="E38" s="501"/>
      <c r="F38" s="502"/>
      <c r="H38" s="500" t="s">
        <v>380</v>
      </c>
      <c r="I38" s="501"/>
      <c r="J38" s="501"/>
      <c r="K38" s="501"/>
      <c r="L38" s="502"/>
    </row>
    <row r="39" spans="2:12" ht="13.9" customHeight="1">
      <c r="B39" s="491" t="s">
        <v>214</v>
      </c>
      <c r="C39" s="515"/>
      <c r="D39" s="492"/>
      <c r="E39" s="369"/>
      <c r="F39" s="352"/>
      <c r="H39" s="528" t="s">
        <v>215</v>
      </c>
      <c r="I39" s="529"/>
      <c r="J39" s="530"/>
      <c r="K39" s="373"/>
      <c r="L39" s="352"/>
    </row>
    <row r="40" spans="2:12" ht="13.9" customHeight="1">
      <c r="B40" s="493" t="s">
        <v>19</v>
      </c>
      <c r="C40" s="494"/>
      <c r="D40" s="10" t="s">
        <v>3</v>
      </c>
      <c r="E40" s="368"/>
      <c r="F40" s="173"/>
      <c r="H40" s="531" t="s">
        <v>172</v>
      </c>
      <c r="I40" s="532"/>
      <c r="J40" s="130" t="s">
        <v>3</v>
      </c>
      <c r="K40" s="374"/>
      <c r="L40" s="173"/>
    </row>
    <row r="41" spans="2:12" ht="13.9" customHeight="1">
      <c r="B41" s="493" t="s">
        <v>21</v>
      </c>
      <c r="C41" s="494"/>
      <c r="D41" s="349" t="s">
        <v>44</v>
      </c>
      <c r="E41" s="383">
        <f>E36*E40</f>
        <v>0</v>
      </c>
      <c r="F41" s="378">
        <f>F36*F40</f>
        <v>0</v>
      </c>
      <c r="H41" s="531" t="s">
        <v>173</v>
      </c>
      <c r="I41" s="532"/>
      <c r="J41" s="349" t="s">
        <v>44</v>
      </c>
      <c r="K41" s="383">
        <f>K36*K40</f>
        <v>0</v>
      </c>
      <c r="L41" s="378">
        <f>L36*L40</f>
        <v>0</v>
      </c>
    </row>
    <row r="42" spans="2:12" ht="13.9" customHeight="1">
      <c r="B42" s="491" t="s">
        <v>381</v>
      </c>
      <c r="C42" s="492"/>
      <c r="D42" s="349" t="s">
        <v>44</v>
      </c>
      <c r="E42" s="375"/>
      <c r="F42" s="376"/>
      <c r="H42" s="528" t="s">
        <v>382</v>
      </c>
      <c r="I42" s="530"/>
      <c r="J42" s="349" t="s">
        <v>44</v>
      </c>
      <c r="K42" s="388"/>
      <c r="L42" s="376"/>
    </row>
    <row r="43" spans="2:12" ht="13.9" customHeight="1">
      <c r="B43" s="491" t="s">
        <v>22</v>
      </c>
      <c r="C43" s="492"/>
      <c r="D43" s="349" t="s">
        <v>44</v>
      </c>
      <c r="E43" s="384">
        <f>E41+E42</f>
        <v>0</v>
      </c>
      <c r="F43" s="380">
        <f>F41+F42</f>
        <v>0</v>
      </c>
      <c r="H43" s="517" t="s">
        <v>174</v>
      </c>
      <c r="I43" s="518"/>
      <c r="J43" s="349" t="s">
        <v>44</v>
      </c>
      <c r="K43" s="384">
        <f>K41+K42</f>
        <v>0</v>
      </c>
      <c r="L43" s="380">
        <f>L41+L42</f>
        <v>0</v>
      </c>
    </row>
    <row r="44" spans="2:12" ht="18" customHeight="1" thickBot="1">
      <c r="B44" s="503" t="s">
        <v>383</v>
      </c>
      <c r="C44" s="504"/>
      <c r="D44" s="350" t="s">
        <v>44</v>
      </c>
      <c r="E44" s="385">
        <f>'OBRAZAC CENE'!E20</f>
        <v>0</v>
      </c>
      <c r="F44" s="381">
        <f>'OBRAZAC CENE'!E20</f>
        <v>0</v>
      </c>
      <c r="H44" s="520" t="s">
        <v>384</v>
      </c>
      <c r="I44" s="521"/>
      <c r="J44" s="350" t="s">
        <v>44</v>
      </c>
      <c r="K44" s="385">
        <f>'OBRAZAC CENE'!E42</f>
        <v>0</v>
      </c>
      <c r="L44" s="381">
        <f>'OBRAZAC CENE'!E42</f>
        <v>0</v>
      </c>
    </row>
    <row r="45" spans="2:12" ht="20.100000000000001" customHeight="1" thickBot="1">
      <c r="B45" s="505" t="s">
        <v>385</v>
      </c>
      <c r="C45" s="506"/>
      <c r="D45" s="351" t="s">
        <v>44</v>
      </c>
      <c r="E45" s="386">
        <f>E44-E37</f>
        <v>0</v>
      </c>
      <c r="F45" s="382">
        <f>F44-F37</f>
        <v>0</v>
      </c>
      <c r="H45" s="505" t="s">
        <v>386</v>
      </c>
      <c r="I45" s="506"/>
      <c r="J45" s="351" t="s">
        <v>44</v>
      </c>
      <c r="K45" s="386">
        <f>K44-K37</f>
        <v>0</v>
      </c>
      <c r="L45" s="382">
        <f>L44-L37</f>
        <v>0</v>
      </c>
    </row>
  </sheetData>
  <mergeCells count="86">
    <mergeCell ref="H39:J39"/>
    <mergeCell ref="H45:I45"/>
    <mergeCell ref="H40:I40"/>
    <mergeCell ref="H41:I41"/>
    <mergeCell ref="H42:I42"/>
    <mergeCell ref="H43:I43"/>
    <mergeCell ref="H44:I44"/>
    <mergeCell ref="H34:I34"/>
    <mergeCell ref="H35:I35"/>
    <mergeCell ref="H36:I36"/>
    <mergeCell ref="H37:I37"/>
    <mergeCell ref="H38:L38"/>
    <mergeCell ref="H29:I29"/>
    <mergeCell ref="H30:I30"/>
    <mergeCell ref="H31:I31"/>
    <mergeCell ref="H32:L32"/>
    <mergeCell ref="H33:I33"/>
    <mergeCell ref="H18:L18"/>
    <mergeCell ref="H25:L25"/>
    <mergeCell ref="H26:I26"/>
    <mergeCell ref="H27:I27"/>
    <mergeCell ref="H28:I28"/>
    <mergeCell ref="H9:J9"/>
    <mergeCell ref="H10:I10"/>
    <mergeCell ref="H11:I11"/>
    <mergeCell ref="H12:I12"/>
    <mergeCell ref="H13:I13"/>
    <mergeCell ref="H4:L4"/>
    <mergeCell ref="H5:I5"/>
    <mergeCell ref="H6:L6"/>
    <mergeCell ref="H7:I7"/>
    <mergeCell ref="H8:I8"/>
    <mergeCell ref="K5:L5"/>
    <mergeCell ref="K7:L7"/>
    <mergeCell ref="K8:L8"/>
    <mergeCell ref="B40:C40"/>
    <mergeCell ref="B32:F32"/>
    <mergeCell ref="B33:C33"/>
    <mergeCell ref="B34:C34"/>
    <mergeCell ref="B4:F4"/>
    <mergeCell ref="B39:D39"/>
    <mergeCell ref="B9:D9"/>
    <mergeCell ref="B35:C35"/>
    <mergeCell ref="B36:C36"/>
    <mergeCell ref="B37:C37"/>
    <mergeCell ref="B38:F38"/>
    <mergeCell ref="B29:C29"/>
    <mergeCell ref="B30:C30"/>
    <mergeCell ref="B31:C31"/>
    <mergeCell ref="B28:C28"/>
    <mergeCell ref="B11:C11"/>
    <mergeCell ref="B45:C45"/>
    <mergeCell ref="B41:C41"/>
    <mergeCell ref="B42:C42"/>
    <mergeCell ref="B43:C43"/>
    <mergeCell ref="B44:C44"/>
    <mergeCell ref="B12:C12"/>
    <mergeCell ref="B13:C13"/>
    <mergeCell ref="B14:C14"/>
    <mergeCell ref="B15:F15"/>
    <mergeCell ref="B16:C16"/>
    <mergeCell ref="E26:F26"/>
    <mergeCell ref="E27:F27"/>
    <mergeCell ref="B5:C5"/>
    <mergeCell ref="B6:F6"/>
    <mergeCell ref="B7:C7"/>
    <mergeCell ref="B8:C8"/>
    <mergeCell ref="B10:C10"/>
    <mergeCell ref="E10:F10"/>
    <mergeCell ref="E8:F8"/>
    <mergeCell ref="E7:F7"/>
    <mergeCell ref="E5:F5"/>
    <mergeCell ref="B17:C17"/>
    <mergeCell ref="B18:F18"/>
    <mergeCell ref="B25:F25"/>
    <mergeCell ref="B26:C26"/>
    <mergeCell ref="B27:C27"/>
    <mergeCell ref="K10:L10"/>
    <mergeCell ref="K11:L11"/>
    <mergeCell ref="E11:F11"/>
    <mergeCell ref="E16:F16"/>
    <mergeCell ref="E17:F17"/>
    <mergeCell ref="H14:I14"/>
    <mergeCell ref="H15:L15"/>
    <mergeCell ref="H16:I16"/>
    <mergeCell ref="H17:I17"/>
  </mergeCells>
  <pageMargins left="0.71" right="0.43307086614173229" top="0.74803149606299213" bottom="0.74803149606299213" header="0.31496062992125984" footer="0.31496062992125984"/>
  <pageSetup paperSize="9" scale="98" orientation="portrait" verticalDpi="0" r:id="rId1"/>
  <colBreaks count="1" manualBreakCount="1">
    <brk id="7" max="1048575" man="1"/>
  </colBreaks>
</worksheet>
</file>

<file path=xl/worksheets/sheet6.xml><?xml version="1.0" encoding="utf-8"?>
<worksheet xmlns="http://schemas.openxmlformats.org/spreadsheetml/2006/main" xmlns:r="http://schemas.openxmlformats.org/officeDocument/2006/relationships">
  <dimension ref="A1:S44"/>
  <sheetViews>
    <sheetView topLeftCell="A4" zoomScale="90" zoomScaleNormal="90" workbookViewId="0">
      <selection sqref="A1:XFD1048576"/>
    </sheetView>
  </sheetViews>
  <sheetFormatPr defaultColWidth="8.85546875" defaultRowHeight="12.75"/>
  <cols>
    <col min="1" max="1" width="1.28515625" style="1" customWidth="1"/>
    <col min="2" max="2" width="2.85546875" style="12" customWidth="1"/>
    <col min="3" max="3" width="43.5703125" style="1" customWidth="1"/>
    <col min="4" max="4" width="10.140625" style="1" customWidth="1"/>
    <col min="5" max="6" width="9.7109375" style="1" customWidth="1"/>
    <col min="7" max="16" width="8.7109375" style="1" customWidth="1"/>
    <col min="17" max="17" width="3.7109375" style="1" customWidth="1"/>
    <col min="18" max="18" width="97.140625" style="1" customWidth="1"/>
    <col min="19" max="19" width="8.85546875" style="1"/>
    <col min="20" max="20" width="9.140625" style="1" bestFit="1" customWidth="1"/>
    <col min="21" max="16384" width="8.85546875" style="1"/>
  </cols>
  <sheetData>
    <row r="1" spans="1:19">
      <c r="A1" s="73"/>
      <c r="B1" s="69"/>
      <c r="C1" s="73"/>
      <c r="D1" s="73"/>
      <c r="E1" s="73"/>
      <c r="F1" s="73"/>
      <c r="G1" s="73"/>
      <c r="H1" s="73"/>
      <c r="I1" s="73"/>
      <c r="J1" s="73"/>
      <c r="K1" s="73"/>
      <c r="L1" s="73"/>
      <c r="M1" s="73"/>
      <c r="N1" s="73"/>
      <c r="O1" s="73"/>
      <c r="P1" s="73"/>
      <c r="Q1" s="73"/>
    </row>
    <row r="2" spans="1:19" ht="18.2" customHeight="1">
      <c r="A2" s="73"/>
      <c r="B2" s="69"/>
      <c r="C2" s="197" t="s">
        <v>287</v>
      </c>
      <c r="D2" s="73"/>
      <c r="E2" s="73"/>
      <c r="F2" s="73"/>
      <c r="G2" s="73"/>
      <c r="H2" s="73"/>
      <c r="I2" s="73"/>
      <c r="J2" s="73"/>
      <c r="K2" s="73"/>
      <c r="L2" s="73"/>
      <c r="M2" s="73"/>
      <c r="N2" s="73"/>
      <c r="O2" s="73"/>
      <c r="P2" s="73"/>
      <c r="Q2" s="73"/>
      <c r="R2" s="151" t="s">
        <v>276</v>
      </c>
    </row>
    <row r="3" spans="1:19" ht="13.9" customHeight="1" thickBot="1">
      <c r="A3" s="73"/>
      <c r="B3" s="69"/>
      <c r="C3" s="536"/>
      <c r="D3" s="536"/>
      <c r="E3" s="76"/>
      <c r="F3" s="76"/>
      <c r="G3" s="70"/>
      <c r="H3" s="70"/>
      <c r="I3" s="71"/>
      <c r="J3" s="73"/>
      <c r="K3" s="73"/>
      <c r="L3" s="73"/>
      <c r="M3" s="73"/>
      <c r="N3" s="73"/>
      <c r="O3" s="73"/>
      <c r="P3" s="73"/>
      <c r="Q3" s="73"/>
    </row>
    <row r="4" spans="1:19" ht="20.100000000000001" customHeight="1" thickBot="1">
      <c r="A4" s="73"/>
      <c r="B4" s="58">
        <v>1</v>
      </c>
      <c r="C4" s="57" t="s">
        <v>24</v>
      </c>
      <c r="D4" s="452"/>
      <c r="E4" s="453"/>
      <c r="F4" s="453"/>
      <c r="G4" s="453"/>
      <c r="H4" s="453"/>
      <c r="I4" s="453"/>
      <c r="J4" s="453"/>
      <c r="K4" s="453"/>
      <c r="L4" s="453"/>
      <c r="M4" s="453"/>
      <c r="N4" s="453"/>
      <c r="O4" s="453"/>
      <c r="P4" s="454"/>
      <c r="Q4" s="73"/>
      <c r="R4" s="41" t="s">
        <v>38</v>
      </c>
    </row>
    <row r="5" spans="1:19" s="60" customFormat="1" ht="13.9" customHeight="1" thickBot="1">
      <c r="A5" s="74"/>
      <c r="B5" s="59"/>
      <c r="C5" s="455"/>
      <c r="D5" s="455"/>
      <c r="E5" s="455"/>
      <c r="F5" s="455"/>
      <c r="G5" s="455"/>
      <c r="H5" s="455"/>
      <c r="I5" s="455"/>
      <c r="J5" s="455"/>
      <c r="K5" s="455"/>
      <c r="L5" s="455"/>
      <c r="M5" s="455"/>
      <c r="N5" s="455"/>
      <c r="O5" s="455"/>
      <c r="P5" s="455"/>
      <c r="Q5" s="74"/>
      <c r="R5" s="46"/>
      <c r="S5" s="17"/>
    </row>
    <row r="6" spans="1:19" s="60" customFormat="1" ht="13.9" customHeight="1">
      <c r="A6" s="74"/>
      <c r="B6" s="61">
        <v>2</v>
      </c>
      <c r="C6" s="51" t="s">
        <v>218</v>
      </c>
      <c r="D6" s="447"/>
      <c r="E6" s="465"/>
      <c r="F6" s="465"/>
      <c r="G6" s="52"/>
      <c r="H6" s="52"/>
      <c r="I6" s="52"/>
      <c r="J6" s="52"/>
      <c r="K6" s="52"/>
      <c r="L6" s="52"/>
      <c r="M6" s="52"/>
      <c r="N6" s="52"/>
      <c r="O6" s="52"/>
      <c r="P6" s="53"/>
      <c r="Q6" s="74"/>
      <c r="R6" s="41" t="s">
        <v>39</v>
      </c>
      <c r="S6" s="17"/>
    </row>
    <row r="7" spans="1:19" s="60" customFormat="1" ht="13.9" customHeight="1">
      <c r="A7" s="74"/>
      <c r="B7" s="61">
        <f>B6+1</f>
        <v>3</v>
      </c>
      <c r="C7" s="48" t="s">
        <v>25</v>
      </c>
      <c r="D7" s="49"/>
      <c r="E7" s="49"/>
      <c r="F7" s="50"/>
      <c r="G7" s="8">
        <v>1</v>
      </c>
      <c r="H7" s="6">
        <f>G7+1</f>
        <v>2</v>
      </c>
      <c r="I7" s="6">
        <f t="shared" ref="I7:P7" si="0">H7+1</f>
        <v>3</v>
      </c>
      <c r="J7" s="6">
        <f t="shared" si="0"/>
        <v>4</v>
      </c>
      <c r="K7" s="6">
        <f t="shared" si="0"/>
        <v>5</v>
      </c>
      <c r="L7" s="6">
        <f t="shared" si="0"/>
        <v>6</v>
      </c>
      <c r="M7" s="6">
        <f t="shared" si="0"/>
        <v>7</v>
      </c>
      <c r="N7" s="6">
        <f t="shared" si="0"/>
        <v>8</v>
      </c>
      <c r="O7" s="6">
        <f t="shared" si="0"/>
        <v>9</v>
      </c>
      <c r="P7" s="44">
        <f t="shared" si="0"/>
        <v>10</v>
      </c>
      <c r="Q7" s="74"/>
      <c r="R7" s="164" t="s">
        <v>50</v>
      </c>
      <c r="S7" s="17"/>
    </row>
    <row r="8" spans="1:19" ht="13.9" customHeight="1">
      <c r="A8" s="73"/>
      <c r="B8" s="61">
        <v>4</v>
      </c>
      <c r="C8" s="48" t="s">
        <v>26</v>
      </c>
      <c r="D8" s="537">
        <v>7.2499999999999995E-2</v>
      </c>
      <c r="E8" s="537"/>
      <c r="F8" s="538"/>
      <c r="G8" s="9"/>
      <c r="H8" s="7"/>
      <c r="I8" s="7"/>
      <c r="J8" s="7"/>
      <c r="K8" s="7"/>
      <c r="L8" s="7"/>
      <c r="M8" s="7"/>
      <c r="N8" s="7"/>
      <c r="O8" s="7"/>
      <c r="P8" s="34"/>
      <c r="Q8" s="72"/>
      <c r="R8" s="164" t="s">
        <v>197</v>
      </c>
      <c r="S8" s="4"/>
    </row>
    <row r="9" spans="1:19" ht="13.9" customHeight="1">
      <c r="A9" s="73"/>
      <c r="B9" s="61">
        <v>5</v>
      </c>
      <c r="C9" s="48" t="s">
        <v>27</v>
      </c>
      <c r="D9" s="49"/>
      <c r="E9" s="49"/>
      <c r="F9" s="50"/>
      <c r="G9" s="9">
        <f t="shared" ref="G9:P9" si="1">1/(1+$D$8)^G7</f>
        <v>0.93240093240093236</v>
      </c>
      <c r="H9" s="7">
        <f t="shared" si="1"/>
        <v>0.86937149874212816</v>
      </c>
      <c r="I9" s="7">
        <f t="shared" si="1"/>
        <v>0.81060279602995633</v>
      </c>
      <c r="J9" s="7">
        <f t="shared" si="1"/>
        <v>0.75580680282513402</v>
      </c>
      <c r="K9" s="7">
        <f t="shared" si="1"/>
        <v>0.70471496766912267</v>
      </c>
      <c r="L9" s="7">
        <f t="shared" si="1"/>
        <v>0.65707689293158289</v>
      </c>
      <c r="M9" s="7">
        <f t="shared" si="1"/>
        <v>0.61265910762851561</v>
      </c>
      <c r="N9" s="7">
        <f t="shared" si="1"/>
        <v>0.5712439231967511</v>
      </c>
      <c r="O9" s="7">
        <f t="shared" si="1"/>
        <v>0.53262836661701729</v>
      </c>
      <c r="P9" s="34">
        <f t="shared" si="1"/>
        <v>0.49662318565689262</v>
      </c>
      <c r="Q9" s="72"/>
      <c r="R9" s="164" t="s">
        <v>198</v>
      </c>
      <c r="S9" s="4"/>
    </row>
    <row r="10" spans="1:19" ht="38.25" customHeight="1">
      <c r="A10" s="73"/>
      <c r="B10" s="61"/>
      <c r="C10" s="90" t="s">
        <v>13</v>
      </c>
      <c r="D10" s="91" t="s">
        <v>152</v>
      </c>
      <c r="E10" s="92" t="s">
        <v>4</v>
      </c>
      <c r="F10" s="93" t="s">
        <v>28</v>
      </c>
      <c r="G10" s="466"/>
      <c r="H10" s="445"/>
      <c r="I10" s="445"/>
      <c r="J10" s="445"/>
      <c r="K10" s="445"/>
      <c r="L10" s="445"/>
      <c r="M10" s="445"/>
      <c r="N10" s="445"/>
      <c r="O10" s="445"/>
      <c r="P10" s="446"/>
      <c r="Q10" s="72"/>
      <c r="R10" s="41"/>
      <c r="S10" s="4"/>
    </row>
    <row r="11" spans="1:19" s="43" customFormat="1" ht="20.100000000000001" customHeight="1">
      <c r="A11" s="73"/>
      <c r="B11" s="61"/>
      <c r="C11" s="539" t="s">
        <v>45</v>
      </c>
      <c r="D11" s="540"/>
      <c r="E11" s="540"/>
      <c r="F11" s="540"/>
      <c r="G11" s="540"/>
      <c r="H11" s="540"/>
      <c r="I11" s="540"/>
      <c r="J11" s="540"/>
      <c r="K11" s="540"/>
      <c r="L11" s="540"/>
      <c r="M11" s="540"/>
      <c r="N11" s="540"/>
      <c r="O11" s="540"/>
      <c r="P11" s="541"/>
      <c r="Q11" s="72"/>
      <c r="R11" s="41"/>
      <c r="S11" s="42"/>
    </row>
    <row r="12" spans="1:19" ht="15" customHeight="1">
      <c r="A12" s="73"/>
      <c r="B12" s="61">
        <v>6</v>
      </c>
      <c r="C12" s="35" t="s">
        <v>51</v>
      </c>
      <c r="D12" s="19" t="s">
        <v>29</v>
      </c>
      <c r="E12" s="5"/>
      <c r="F12" s="95">
        <f>SUM(G12:P12)</f>
        <v>0</v>
      </c>
      <c r="G12" s="54"/>
      <c r="H12" s="54"/>
      <c r="I12" s="54"/>
      <c r="J12" s="54"/>
      <c r="K12" s="54"/>
      <c r="L12" s="54"/>
      <c r="M12" s="54"/>
      <c r="N12" s="54"/>
      <c r="O12" s="54"/>
      <c r="P12" s="96"/>
      <c r="Q12" s="72"/>
      <c r="R12" s="152" t="s">
        <v>277</v>
      </c>
      <c r="S12" s="4"/>
    </row>
    <row r="13" spans="1:19" ht="15" customHeight="1">
      <c r="A13" s="73"/>
      <c r="B13" s="61">
        <f t="shared" ref="B13:B20" si="2">B12+1</f>
        <v>7</v>
      </c>
      <c r="C13" s="35" t="s">
        <v>52</v>
      </c>
      <c r="D13" s="19" t="s">
        <v>30</v>
      </c>
      <c r="E13" s="5"/>
      <c r="F13" s="95">
        <f>SUM(G13:P13)</f>
        <v>0</v>
      </c>
      <c r="G13" s="54"/>
      <c r="H13" s="54"/>
      <c r="I13" s="54"/>
      <c r="J13" s="54"/>
      <c r="K13" s="54"/>
      <c r="L13" s="54"/>
      <c r="M13" s="54"/>
      <c r="N13" s="54"/>
      <c r="O13" s="54"/>
      <c r="P13" s="96"/>
      <c r="Q13" s="72"/>
      <c r="R13" s="152" t="s">
        <v>278</v>
      </c>
      <c r="S13" s="4"/>
    </row>
    <row r="14" spans="1:19" ht="15" customHeight="1">
      <c r="A14" s="73"/>
      <c r="B14" s="61">
        <f t="shared" si="2"/>
        <v>8</v>
      </c>
      <c r="C14" s="36" t="s">
        <v>47</v>
      </c>
      <c r="D14" s="19" t="s">
        <v>31</v>
      </c>
      <c r="E14" s="5"/>
      <c r="F14" s="24">
        <f>SUM(F12:F13)</f>
        <v>0</v>
      </c>
      <c r="G14" s="23">
        <f>SUM(G12:G13)</f>
        <v>0</v>
      </c>
      <c r="H14" s="20">
        <f t="shared" ref="H14:P14" si="3">SUM(H12:H13)</f>
        <v>0</v>
      </c>
      <c r="I14" s="20">
        <f t="shared" si="3"/>
        <v>0</v>
      </c>
      <c r="J14" s="20">
        <f t="shared" si="3"/>
        <v>0</v>
      </c>
      <c r="K14" s="20">
        <f t="shared" si="3"/>
        <v>0</v>
      </c>
      <c r="L14" s="20">
        <f t="shared" si="3"/>
        <v>0</v>
      </c>
      <c r="M14" s="20">
        <f t="shared" si="3"/>
        <v>0</v>
      </c>
      <c r="N14" s="20">
        <f t="shared" si="3"/>
        <v>0</v>
      </c>
      <c r="O14" s="20">
        <f t="shared" si="3"/>
        <v>0</v>
      </c>
      <c r="P14" s="37">
        <f t="shared" si="3"/>
        <v>0</v>
      </c>
      <c r="Q14" s="72"/>
      <c r="R14" s="166" t="s">
        <v>281</v>
      </c>
      <c r="S14" s="4"/>
    </row>
    <row r="15" spans="1:19" ht="18" customHeight="1" thickBot="1">
      <c r="A15" s="73"/>
      <c r="B15" s="61">
        <f t="shared" si="2"/>
        <v>9</v>
      </c>
      <c r="C15" s="38" t="s">
        <v>48</v>
      </c>
      <c r="D15" s="18" t="s">
        <v>5</v>
      </c>
      <c r="E15" s="25">
        <f>SUM(G15:P15)</f>
        <v>0</v>
      </c>
      <c r="F15" s="26"/>
      <c r="G15" s="45">
        <f>G$9*G14</f>
        <v>0</v>
      </c>
      <c r="H15" s="27">
        <f>H$9*H14</f>
        <v>0</v>
      </c>
      <c r="I15" s="27">
        <f t="shared" ref="I15:P15" si="4">I$9*I14</f>
        <v>0</v>
      </c>
      <c r="J15" s="27">
        <f t="shared" si="4"/>
        <v>0</v>
      </c>
      <c r="K15" s="27">
        <f t="shared" si="4"/>
        <v>0</v>
      </c>
      <c r="L15" s="27">
        <f t="shared" si="4"/>
        <v>0</v>
      </c>
      <c r="M15" s="27">
        <f t="shared" si="4"/>
        <v>0</v>
      </c>
      <c r="N15" s="27">
        <f t="shared" si="4"/>
        <v>0</v>
      </c>
      <c r="O15" s="27">
        <f t="shared" si="4"/>
        <v>0</v>
      </c>
      <c r="P15" s="39">
        <f t="shared" si="4"/>
        <v>0</v>
      </c>
      <c r="Q15" s="72"/>
      <c r="R15" s="166" t="s">
        <v>282</v>
      </c>
      <c r="S15" s="4"/>
    </row>
    <row r="16" spans="1:19" ht="20.100000000000001" customHeight="1">
      <c r="A16" s="73"/>
      <c r="B16" s="61"/>
      <c r="C16" s="533" t="s">
        <v>46</v>
      </c>
      <c r="D16" s="534"/>
      <c r="E16" s="534"/>
      <c r="F16" s="534"/>
      <c r="G16" s="534"/>
      <c r="H16" s="534"/>
      <c r="I16" s="534"/>
      <c r="J16" s="534"/>
      <c r="K16" s="534"/>
      <c r="L16" s="534"/>
      <c r="M16" s="534"/>
      <c r="N16" s="534"/>
      <c r="O16" s="534"/>
      <c r="P16" s="535"/>
      <c r="Q16" s="72"/>
      <c r="R16" s="47"/>
      <c r="S16" s="4"/>
    </row>
    <row r="17" spans="1:19" ht="15" customHeight="1">
      <c r="A17" s="73"/>
      <c r="B17" s="61">
        <f>B15+1</f>
        <v>10</v>
      </c>
      <c r="C17" s="35" t="s">
        <v>34</v>
      </c>
      <c r="D17" s="19" t="s">
        <v>8</v>
      </c>
      <c r="E17" s="5"/>
      <c r="F17" s="95">
        <f>SUM(G17:P17)</f>
        <v>0</v>
      </c>
      <c r="G17" s="54"/>
      <c r="H17" s="55"/>
      <c r="I17" s="55"/>
      <c r="J17" s="55"/>
      <c r="K17" s="55"/>
      <c r="L17" s="55"/>
      <c r="M17" s="55"/>
      <c r="N17" s="55"/>
      <c r="O17" s="55"/>
      <c r="P17" s="56"/>
      <c r="Q17" s="72"/>
      <c r="R17" s="47" t="s">
        <v>279</v>
      </c>
      <c r="S17" s="4"/>
    </row>
    <row r="18" spans="1:19" ht="15" customHeight="1">
      <c r="A18" s="73"/>
      <c r="B18" s="61">
        <f t="shared" si="2"/>
        <v>11</v>
      </c>
      <c r="C18" s="35" t="s">
        <v>32</v>
      </c>
      <c r="D18" s="19" t="s">
        <v>33</v>
      </c>
      <c r="E18" s="5"/>
      <c r="F18" s="37">
        <f>SUM(G18:P18)</f>
        <v>0</v>
      </c>
      <c r="G18" s="54"/>
      <c r="H18" s="55"/>
      <c r="I18" s="55"/>
      <c r="J18" s="55"/>
      <c r="K18" s="55"/>
      <c r="L18" s="55"/>
      <c r="M18" s="55"/>
      <c r="N18" s="55"/>
      <c r="O18" s="55"/>
      <c r="P18" s="56"/>
      <c r="Q18" s="72"/>
      <c r="R18" s="47" t="s">
        <v>280</v>
      </c>
      <c r="S18" s="4"/>
    </row>
    <row r="19" spans="1:19" ht="15" customHeight="1">
      <c r="A19" s="73"/>
      <c r="B19" s="61">
        <f t="shared" si="2"/>
        <v>12</v>
      </c>
      <c r="C19" s="36" t="s">
        <v>49</v>
      </c>
      <c r="D19" s="22" t="s">
        <v>41</v>
      </c>
      <c r="E19" s="5"/>
      <c r="F19" s="24">
        <f t="shared" ref="F19:P19" si="5">SUM(F17:F18)</f>
        <v>0</v>
      </c>
      <c r="G19" s="23">
        <f t="shared" si="5"/>
        <v>0</v>
      </c>
      <c r="H19" s="20">
        <f t="shared" si="5"/>
        <v>0</v>
      </c>
      <c r="I19" s="20">
        <f t="shared" si="5"/>
        <v>0</v>
      </c>
      <c r="J19" s="20">
        <f t="shared" si="5"/>
        <v>0</v>
      </c>
      <c r="K19" s="20">
        <f t="shared" si="5"/>
        <v>0</v>
      </c>
      <c r="L19" s="20">
        <f t="shared" si="5"/>
        <v>0</v>
      </c>
      <c r="M19" s="20">
        <f t="shared" si="5"/>
        <v>0</v>
      </c>
      <c r="N19" s="20">
        <f t="shared" si="5"/>
        <v>0</v>
      </c>
      <c r="O19" s="20">
        <f t="shared" si="5"/>
        <v>0</v>
      </c>
      <c r="P19" s="37">
        <f t="shared" si="5"/>
        <v>0</v>
      </c>
      <c r="Q19" s="72"/>
      <c r="R19" s="166" t="s">
        <v>283</v>
      </c>
      <c r="S19" s="4"/>
    </row>
    <row r="20" spans="1:19" ht="18" customHeight="1" thickBot="1">
      <c r="A20" s="73"/>
      <c r="B20" s="61">
        <f t="shared" si="2"/>
        <v>13</v>
      </c>
      <c r="C20" s="40" t="s">
        <v>35</v>
      </c>
      <c r="D20" s="29" t="s">
        <v>36</v>
      </c>
      <c r="E20" s="25">
        <f>SUM(G20:P20)</f>
        <v>0</v>
      </c>
      <c r="F20" s="26"/>
      <c r="G20" s="94">
        <f>G$9*G19</f>
        <v>0</v>
      </c>
      <c r="H20" s="27">
        <f>H$9*H19</f>
        <v>0</v>
      </c>
      <c r="I20" s="27">
        <f t="shared" ref="I20:P20" si="6">I$9*I19</f>
        <v>0</v>
      </c>
      <c r="J20" s="27">
        <f t="shared" si="6"/>
        <v>0</v>
      </c>
      <c r="K20" s="27">
        <f t="shared" si="6"/>
        <v>0</v>
      </c>
      <c r="L20" s="27">
        <f t="shared" si="6"/>
        <v>0</v>
      </c>
      <c r="M20" s="27">
        <f t="shared" si="6"/>
        <v>0</v>
      </c>
      <c r="N20" s="27">
        <f t="shared" si="6"/>
        <v>0</v>
      </c>
      <c r="O20" s="27">
        <f t="shared" si="6"/>
        <v>0</v>
      </c>
      <c r="P20" s="39">
        <f t="shared" si="6"/>
        <v>0</v>
      </c>
      <c r="Q20" s="72"/>
      <c r="R20" s="166" t="s">
        <v>284</v>
      </c>
      <c r="S20" s="4"/>
    </row>
    <row r="21" spans="1:19" s="65" customFormat="1" ht="15" customHeight="1" thickBot="1">
      <c r="A21" s="75"/>
      <c r="B21" s="62"/>
      <c r="C21" s="21"/>
      <c r="D21" s="21"/>
      <c r="E21" s="32"/>
      <c r="F21" s="67"/>
      <c r="G21" s="68"/>
      <c r="H21" s="68"/>
      <c r="I21" s="68"/>
      <c r="J21" s="68"/>
      <c r="K21" s="68"/>
      <c r="L21" s="68"/>
      <c r="M21" s="68"/>
      <c r="N21" s="68"/>
      <c r="O21" s="68"/>
      <c r="P21" s="68"/>
      <c r="Q21" s="77"/>
      <c r="R21" s="63"/>
      <c r="S21" s="64"/>
    </row>
    <row r="22" spans="1:19" ht="31.9" customHeight="1" thickBot="1">
      <c r="A22" s="73"/>
      <c r="B22" s="66">
        <f>B20+1</f>
        <v>14</v>
      </c>
      <c r="C22" s="30" t="s">
        <v>37</v>
      </c>
      <c r="D22" s="31" t="s">
        <v>40</v>
      </c>
      <c r="E22" s="33">
        <f>E15-E20</f>
        <v>0</v>
      </c>
      <c r="F22" s="67"/>
      <c r="G22" s="67"/>
      <c r="H22" s="67"/>
      <c r="I22" s="67"/>
      <c r="J22" s="67"/>
      <c r="K22" s="67"/>
      <c r="L22" s="67"/>
      <c r="M22" s="67"/>
      <c r="N22" s="67"/>
      <c r="O22" s="67"/>
      <c r="P22" s="67"/>
      <c r="Q22" s="72"/>
      <c r="R22" s="166" t="s">
        <v>285</v>
      </c>
      <c r="S22" s="4"/>
    </row>
    <row r="23" spans="1:19" ht="25.7" customHeight="1">
      <c r="A23" s="73"/>
      <c r="B23" s="69"/>
      <c r="C23" s="70"/>
      <c r="D23" s="70"/>
      <c r="E23" s="70"/>
      <c r="F23" s="70"/>
      <c r="G23" s="70"/>
      <c r="H23" s="70"/>
      <c r="I23" s="71"/>
      <c r="J23" s="71"/>
      <c r="K23" s="71"/>
      <c r="L23" s="71"/>
      <c r="M23" s="71"/>
      <c r="N23" s="71"/>
      <c r="O23" s="71"/>
      <c r="P23" s="71"/>
      <c r="Q23" s="72"/>
      <c r="R23" s="21"/>
      <c r="S23" s="4"/>
    </row>
    <row r="24" spans="1:19" s="131" customFormat="1" ht="15" customHeight="1">
      <c r="B24" s="132"/>
      <c r="C24" s="2" t="s">
        <v>333</v>
      </c>
      <c r="D24" s="1"/>
      <c r="E24" s="1"/>
      <c r="F24" s="1"/>
      <c r="G24" s="1"/>
      <c r="H24" s="1"/>
      <c r="I24" s="1"/>
      <c r="J24" s="1"/>
      <c r="K24" s="1"/>
      <c r="L24" s="1"/>
      <c r="M24" s="1"/>
      <c r="N24" s="1"/>
      <c r="O24" s="1"/>
      <c r="P24" s="1"/>
      <c r="Q24" s="1"/>
      <c r="R24" s="133" t="s">
        <v>475</v>
      </c>
    </row>
    <row r="25" spans="1:19" s="131" customFormat="1" ht="13.9" customHeight="1" thickBot="1">
      <c r="B25" s="132"/>
      <c r="C25" s="451"/>
      <c r="D25" s="451"/>
      <c r="E25" s="105"/>
      <c r="F25" s="105"/>
      <c r="G25" s="3"/>
      <c r="H25" s="3"/>
      <c r="I25" s="4"/>
      <c r="J25" s="1"/>
      <c r="K25" s="1"/>
      <c r="L25" s="1"/>
      <c r="M25" s="1"/>
      <c r="N25" s="1"/>
      <c r="O25" s="1"/>
      <c r="P25" s="1"/>
      <c r="Q25" s="1"/>
    </row>
    <row r="26" spans="1:19" s="131" customFormat="1" ht="20.100000000000001" customHeight="1" thickBot="1">
      <c r="B26" s="134">
        <v>1</v>
      </c>
      <c r="C26" s="57" t="s">
        <v>72</v>
      </c>
      <c r="D26" s="452"/>
      <c r="E26" s="453"/>
      <c r="F26" s="453"/>
      <c r="G26" s="453"/>
      <c r="H26" s="453"/>
      <c r="I26" s="453"/>
      <c r="J26" s="453"/>
      <c r="K26" s="453"/>
      <c r="L26" s="453"/>
      <c r="M26" s="453"/>
      <c r="N26" s="453"/>
      <c r="O26" s="453"/>
      <c r="P26" s="454"/>
      <c r="Q26" s="1"/>
      <c r="R26" s="41" t="s">
        <v>387</v>
      </c>
    </row>
    <row r="27" spans="1:19" s="135" customFormat="1" ht="13.9" customHeight="1" thickBot="1">
      <c r="B27" s="136"/>
      <c r="C27" s="455"/>
      <c r="D27" s="455"/>
      <c r="E27" s="455"/>
      <c r="F27" s="455"/>
      <c r="G27" s="455"/>
      <c r="H27" s="455"/>
      <c r="I27" s="455"/>
      <c r="J27" s="455"/>
      <c r="K27" s="455"/>
      <c r="L27" s="455"/>
      <c r="M27" s="455"/>
      <c r="N27" s="455"/>
      <c r="O27" s="455"/>
      <c r="P27" s="455"/>
      <c r="R27" s="46"/>
      <c r="S27" s="137"/>
    </row>
    <row r="28" spans="1:19" s="135" customFormat="1" ht="13.9" customHeight="1">
      <c r="B28" s="111">
        <v>2</v>
      </c>
      <c r="C28" s="51" t="s">
        <v>67</v>
      </c>
      <c r="D28" s="447"/>
      <c r="E28" s="465"/>
      <c r="F28" s="465"/>
      <c r="G28" s="52"/>
      <c r="H28" s="52"/>
      <c r="I28" s="52"/>
      <c r="J28" s="52"/>
      <c r="K28" s="52"/>
      <c r="L28" s="52"/>
      <c r="M28" s="52"/>
      <c r="N28" s="52"/>
      <c r="O28" s="52"/>
      <c r="P28" s="53"/>
      <c r="R28" s="41" t="s">
        <v>388</v>
      </c>
      <c r="S28" s="137"/>
    </row>
    <row r="29" spans="1:19" s="135" customFormat="1" ht="13.9" customHeight="1">
      <c r="B29" s="111">
        <f>B28+1</f>
        <v>3</v>
      </c>
      <c r="C29" s="48" t="s">
        <v>6</v>
      </c>
      <c r="D29" s="49"/>
      <c r="E29" s="49"/>
      <c r="F29" s="50"/>
      <c r="G29" s="8">
        <v>1</v>
      </c>
      <c r="H29" s="6">
        <f>G29+1</f>
        <v>2</v>
      </c>
      <c r="I29" s="6">
        <f t="shared" ref="I29:P29" si="7">H29+1</f>
        <v>3</v>
      </c>
      <c r="J29" s="6">
        <f t="shared" si="7"/>
        <v>4</v>
      </c>
      <c r="K29" s="6">
        <f t="shared" si="7"/>
        <v>5</v>
      </c>
      <c r="L29" s="6">
        <f t="shared" si="7"/>
        <v>6</v>
      </c>
      <c r="M29" s="6">
        <f t="shared" si="7"/>
        <v>7</v>
      </c>
      <c r="N29" s="6">
        <f t="shared" si="7"/>
        <v>8</v>
      </c>
      <c r="O29" s="6">
        <f t="shared" si="7"/>
        <v>9</v>
      </c>
      <c r="P29" s="44">
        <f t="shared" si="7"/>
        <v>10</v>
      </c>
      <c r="R29" s="167" t="s">
        <v>389</v>
      </c>
      <c r="S29" s="137"/>
    </row>
    <row r="30" spans="1:19" s="131" customFormat="1" ht="13.9" customHeight="1">
      <c r="B30" s="111">
        <f t="shared" ref="B30:B31" si="8">B29+1</f>
        <v>4</v>
      </c>
      <c r="C30" s="48" t="s">
        <v>1</v>
      </c>
      <c r="D30" s="537">
        <v>7.2499999999999995E-2</v>
      </c>
      <c r="E30" s="537"/>
      <c r="F30" s="538"/>
      <c r="G30" s="9"/>
      <c r="H30" s="7"/>
      <c r="I30" s="7"/>
      <c r="J30" s="7"/>
      <c r="K30" s="7"/>
      <c r="L30" s="7"/>
      <c r="M30" s="7"/>
      <c r="N30" s="7"/>
      <c r="O30" s="7"/>
      <c r="P30" s="34"/>
      <c r="Q30" s="17"/>
      <c r="R30" s="167" t="s">
        <v>390</v>
      </c>
      <c r="S30" s="112"/>
    </row>
    <row r="31" spans="1:19" s="131" customFormat="1" ht="13.9" customHeight="1">
      <c r="B31" s="111">
        <f t="shared" si="8"/>
        <v>5</v>
      </c>
      <c r="C31" s="48" t="s">
        <v>2</v>
      </c>
      <c r="D31" s="49"/>
      <c r="E31" s="49"/>
      <c r="F31" s="50"/>
      <c r="G31" s="9">
        <f>1/(1+$D$30)^G29</f>
        <v>0.93240093240093236</v>
      </c>
      <c r="H31" s="9">
        <f t="shared" ref="H31:O31" si="9">1/(1+$D$30)^H29</f>
        <v>0.86937149874212816</v>
      </c>
      <c r="I31" s="9">
        <f t="shared" si="9"/>
        <v>0.81060279602995633</v>
      </c>
      <c r="J31" s="9">
        <f t="shared" si="9"/>
        <v>0.75580680282513402</v>
      </c>
      <c r="K31" s="9">
        <f t="shared" si="9"/>
        <v>0.70471496766912267</v>
      </c>
      <c r="L31" s="9">
        <f t="shared" si="9"/>
        <v>0.65707689293158289</v>
      </c>
      <c r="M31" s="9">
        <f t="shared" si="9"/>
        <v>0.61265910762851561</v>
      </c>
      <c r="N31" s="9">
        <f t="shared" si="9"/>
        <v>0.5712439231967511</v>
      </c>
      <c r="O31" s="9">
        <f t="shared" si="9"/>
        <v>0.53262836661701729</v>
      </c>
      <c r="P31" s="34">
        <f>1/(1+$D$30)^P29</f>
        <v>0.49662318565689262</v>
      </c>
      <c r="Q31" s="17"/>
      <c r="R31" s="167" t="s">
        <v>391</v>
      </c>
      <c r="S31" s="112"/>
    </row>
    <row r="32" spans="1:19" s="131" customFormat="1" ht="18" customHeight="1" thickBot="1">
      <c r="B32" s="111"/>
      <c r="C32" s="139" t="s">
        <v>177</v>
      </c>
      <c r="D32" s="140" t="s">
        <v>178</v>
      </c>
      <c r="E32" s="141" t="s">
        <v>4</v>
      </c>
      <c r="F32" s="142" t="s">
        <v>179</v>
      </c>
      <c r="G32" s="542"/>
      <c r="H32" s="543"/>
      <c r="I32" s="543"/>
      <c r="J32" s="543"/>
      <c r="K32" s="543"/>
      <c r="L32" s="543"/>
      <c r="M32" s="543"/>
      <c r="N32" s="543"/>
      <c r="O32" s="543"/>
      <c r="P32" s="544"/>
      <c r="Q32" s="17"/>
      <c r="R32" s="138"/>
      <c r="S32" s="112"/>
    </row>
    <row r="33" spans="2:19" s="43" customFormat="1" ht="22.35" customHeight="1">
      <c r="B33" s="111"/>
      <c r="C33" s="545" t="s">
        <v>180</v>
      </c>
      <c r="D33" s="546"/>
      <c r="E33" s="546"/>
      <c r="F33" s="546"/>
      <c r="G33" s="546"/>
      <c r="H33" s="546"/>
      <c r="I33" s="546"/>
      <c r="J33" s="546"/>
      <c r="K33" s="546"/>
      <c r="L33" s="546"/>
      <c r="M33" s="546"/>
      <c r="N33" s="546"/>
      <c r="O33" s="546"/>
      <c r="P33" s="547"/>
      <c r="Q33" s="17"/>
      <c r="R33" s="41"/>
      <c r="S33" s="42"/>
    </row>
    <row r="34" spans="2:19" s="113" customFormat="1" ht="15" customHeight="1">
      <c r="B34" s="111">
        <f>B31+1</f>
        <v>6</v>
      </c>
      <c r="C34" s="35" t="s">
        <v>181</v>
      </c>
      <c r="D34" s="19" t="s">
        <v>182</v>
      </c>
      <c r="E34" s="5"/>
      <c r="F34" s="95">
        <f>SUM(G34:P34)</f>
        <v>0</v>
      </c>
      <c r="G34" s="54"/>
      <c r="H34" s="55"/>
      <c r="I34" s="55"/>
      <c r="J34" s="55"/>
      <c r="K34" s="55"/>
      <c r="L34" s="55"/>
      <c r="M34" s="55"/>
      <c r="N34" s="55"/>
      <c r="O34" s="55"/>
      <c r="P34" s="56"/>
      <c r="Q34" s="137"/>
      <c r="R34" s="153" t="s">
        <v>392</v>
      </c>
      <c r="S34" s="112"/>
    </row>
    <row r="35" spans="2:19" s="131" customFormat="1" ht="15" customHeight="1">
      <c r="B35" s="111">
        <f t="shared" ref="B35:B42" si="10">B34+1</f>
        <v>7</v>
      </c>
      <c r="C35" s="35" t="s">
        <v>183</v>
      </c>
      <c r="D35" s="19" t="s">
        <v>184</v>
      </c>
      <c r="E35" s="5"/>
      <c r="F35" s="95">
        <f>SUM(G35:P35)</f>
        <v>0</v>
      </c>
      <c r="G35" s="54"/>
      <c r="H35" s="55"/>
      <c r="I35" s="55"/>
      <c r="J35" s="55"/>
      <c r="K35" s="55"/>
      <c r="L35" s="55"/>
      <c r="M35" s="55"/>
      <c r="N35" s="55"/>
      <c r="O35" s="55"/>
      <c r="P35" s="56"/>
      <c r="Q35" s="17"/>
      <c r="R35" s="153" t="s">
        <v>393</v>
      </c>
      <c r="S35" s="112"/>
    </row>
    <row r="36" spans="2:19" s="131" customFormat="1" ht="24.75" customHeight="1">
      <c r="B36" s="111">
        <f t="shared" si="10"/>
        <v>8</v>
      </c>
      <c r="C36" s="36" t="s">
        <v>185</v>
      </c>
      <c r="D36" s="19" t="s">
        <v>186</v>
      </c>
      <c r="E36" s="5"/>
      <c r="F36" s="24">
        <f>SUM(F34:F35)</f>
        <v>0</v>
      </c>
      <c r="G36" s="23">
        <f>SUM(G34:G35)</f>
        <v>0</v>
      </c>
      <c r="H36" s="20">
        <f t="shared" ref="H36:P36" si="11">SUM(H34:H35)</f>
        <v>0</v>
      </c>
      <c r="I36" s="20">
        <f t="shared" si="11"/>
        <v>0</v>
      </c>
      <c r="J36" s="20">
        <f t="shared" si="11"/>
        <v>0</v>
      </c>
      <c r="K36" s="20">
        <f t="shared" si="11"/>
        <v>0</v>
      </c>
      <c r="L36" s="20">
        <f t="shared" si="11"/>
        <v>0</v>
      </c>
      <c r="M36" s="20">
        <f t="shared" si="11"/>
        <v>0</v>
      </c>
      <c r="N36" s="20">
        <f t="shared" si="11"/>
        <v>0</v>
      </c>
      <c r="O36" s="20">
        <f t="shared" si="11"/>
        <v>0</v>
      </c>
      <c r="P36" s="37">
        <f t="shared" si="11"/>
        <v>0</v>
      </c>
      <c r="Q36" s="17"/>
      <c r="R36" s="166" t="s">
        <v>394</v>
      </c>
      <c r="S36" s="112"/>
    </row>
    <row r="37" spans="2:19" s="131" customFormat="1" ht="30.75" customHeight="1" thickBot="1">
      <c r="B37" s="111">
        <f t="shared" si="10"/>
        <v>9</v>
      </c>
      <c r="C37" s="38" t="s">
        <v>187</v>
      </c>
      <c r="D37" s="18" t="s">
        <v>5</v>
      </c>
      <c r="E37" s="25">
        <f>SUM(G37:P37)</f>
        <v>0</v>
      </c>
      <c r="F37" s="26"/>
      <c r="G37" s="45">
        <f>G$31*G36</f>
        <v>0</v>
      </c>
      <c r="H37" s="45">
        <f>H$31*H36</f>
        <v>0</v>
      </c>
      <c r="I37" s="45">
        <f t="shared" ref="I37:O37" si="12">I$31*I36</f>
        <v>0</v>
      </c>
      <c r="J37" s="45">
        <f t="shared" si="12"/>
        <v>0</v>
      </c>
      <c r="K37" s="45">
        <f t="shared" si="12"/>
        <v>0</v>
      </c>
      <c r="L37" s="45">
        <f t="shared" si="12"/>
        <v>0</v>
      </c>
      <c r="M37" s="45">
        <f t="shared" si="12"/>
        <v>0</v>
      </c>
      <c r="N37" s="45">
        <f t="shared" si="12"/>
        <v>0</v>
      </c>
      <c r="O37" s="45">
        <f t="shared" si="12"/>
        <v>0</v>
      </c>
      <c r="P37" s="39">
        <f>P$31*P36</f>
        <v>0</v>
      </c>
      <c r="Q37" s="17"/>
      <c r="R37" s="166" t="s">
        <v>395</v>
      </c>
      <c r="S37" s="112"/>
    </row>
    <row r="38" spans="2:19" s="131" customFormat="1" ht="22.35" customHeight="1">
      <c r="B38" s="111"/>
      <c r="C38" s="548" t="s">
        <v>188</v>
      </c>
      <c r="D38" s="549"/>
      <c r="E38" s="546"/>
      <c r="F38" s="546"/>
      <c r="G38" s="546"/>
      <c r="H38" s="546"/>
      <c r="I38" s="546"/>
      <c r="J38" s="546"/>
      <c r="K38" s="546"/>
      <c r="L38" s="546"/>
      <c r="M38" s="546"/>
      <c r="N38" s="546"/>
      <c r="O38" s="546"/>
      <c r="P38" s="547"/>
      <c r="Q38" s="17"/>
      <c r="R38" s="47"/>
      <c r="S38" s="112"/>
    </row>
    <row r="39" spans="2:19" s="113" customFormat="1" ht="15" customHeight="1">
      <c r="B39" s="111">
        <f>B37+1</f>
        <v>10</v>
      </c>
      <c r="C39" s="35" t="s">
        <v>189</v>
      </c>
      <c r="D39" s="19" t="s">
        <v>8</v>
      </c>
      <c r="E39" s="5"/>
      <c r="F39" s="95">
        <f>SUM(G39:P39)</f>
        <v>0</v>
      </c>
      <c r="G39" s="54"/>
      <c r="H39" s="55"/>
      <c r="I39" s="55"/>
      <c r="J39" s="55"/>
      <c r="K39" s="55"/>
      <c r="L39" s="55"/>
      <c r="M39" s="55"/>
      <c r="N39" s="55"/>
      <c r="O39" s="55"/>
      <c r="P39" s="56"/>
      <c r="Q39" s="137"/>
      <c r="R39" s="143" t="s">
        <v>396</v>
      </c>
      <c r="S39" s="112"/>
    </row>
    <row r="40" spans="2:19" s="131" customFormat="1" ht="15" customHeight="1">
      <c r="B40" s="111">
        <f t="shared" si="10"/>
        <v>11</v>
      </c>
      <c r="C40" s="35" t="s">
        <v>190</v>
      </c>
      <c r="D40" s="19" t="s">
        <v>191</v>
      </c>
      <c r="E40" s="5"/>
      <c r="F40" s="37">
        <f>SUM(G40:P40)</f>
        <v>0</v>
      </c>
      <c r="G40" s="54"/>
      <c r="H40" s="55"/>
      <c r="I40" s="55"/>
      <c r="J40" s="55"/>
      <c r="K40" s="55"/>
      <c r="L40" s="55"/>
      <c r="M40" s="55"/>
      <c r="N40" s="55"/>
      <c r="O40" s="55"/>
      <c r="P40" s="56"/>
      <c r="Q40" s="17"/>
      <c r="R40" s="143" t="s">
        <v>397</v>
      </c>
      <c r="S40" s="112"/>
    </row>
    <row r="41" spans="2:19" s="131" customFormat="1" ht="15" customHeight="1">
      <c r="B41" s="111">
        <f t="shared" si="10"/>
        <v>12</v>
      </c>
      <c r="C41" s="36" t="s">
        <v>7</v>
      </c>
      <c r="D41" s="22" t="s">
        <v>192</v>
      </c>
      <c r="E41" s="5"/>
      <c r="F41" s="24">
        <f t="shared" ref="F41:P41" si="13">SUM(F39:F40)</f>
        <v>0</v>
      </c>
      <c r="G41" s="23">
        <f t="shared" si="13"/>
        <v>0</v>
      </c>
      <c r="H41" s="20">
        <f t="shared" si="13"/>
        <v>0</v>
      </c>
      <c r="I41" s="20">
        <f t="shared" si="13"/>
        <v>0</v>
      </c>
      <c r="J41" s="20">
        <f t="shared" si="13"/>
        <v>0</v>
      </c>
      <c r="K41" s="20">
        <f t="shared" si="13"/>
        <v>0</v>
      </c>
      <c r="L41" s="20">
        <f t="shared" si="13"/>
        <v>0</v>
      </c>
      <c r="M41" s="20">
        <f t="shared" si="13"/>
        <v>0</v>
      </c>
      <c r="N41" s="20">
        <f t="shared" si="13"/>
        <v>0</v>
      </c>
      <c r="O41" s="20">
        <f t="shared" si="13"/>
        <v>0</v>
      </c>
      <c r="P41" s="37">
        <f t="shared" si="13"/>
        <v>0</v>
      </c>
      <c r="Q41" s="17"/>
      <c r="R41" s="166" t="s">
        <v>398</v>
      </c>
      <c r="S41" s="112"/>
    </row>
    <row r="42" spans="2:19" s="131" customFormat="1" ht="27.75" customHeight="1" thickBot="1">
      <c r="B42" s="111">
        <f t="shared" si="10"/>
        <v>13</v>
      </c>
      <c r="C42" s="40" t="s">
        <v>193</v>
      </c>
      <c r="D42" s="29" t="s">
        <v>194</v>
      </c>
      <c r="E42" s="25">
        <f>SUM(G42:P42)</f>
        <v>0</v>
      </c>
      <c r="F42" s="26"/>
      <c r="G42" s="362">
        <f>G$31*G41</f>
        <v>0</v>
      </c>
      <c r="H42" s="28">
        <f t="shared" ref="H42:O42" si="14">H$31*H41</f>
        <v>0</v>
      </c>
      <c r="I42" s="28">
        <f t="shared" si="14"/>
        <v>0</v>
      </c>
      <c r="J42" s="28">
        <f t="shared" si="14"/>
        <v>0</v>
      </c>
      <c r="K42" s="28">
        <f t="shared" si="14"/>
        <v>0</v>
      </c>
      <c r="L42" s="28">
        <f t="shared" si="14"/>
        <v>0</v>
      </c>
      <c r="M42" s="28">
        <f t="shared" si="14"/>
        <v>0</v>
      </c>
      <c r="N42" s="28">
        <f t="shared" si="14"/>
        <v>0</v>
      </c>
      <c r="O42" s="28">
        <f t="shared" si="14"/>
        <v>0</v>
      </c>
      <c r="P42" s="144">
        <f>P$31*P41</f>
        <v>0</v>
      </c>
      <c r="Q42" s="17"/>
      <c r="R42" s="166" t="s">
        <v>399</v>
      </c>
      <c r="S42" s="112"/>
    </row>
    <row r="43" spans="2:19" s="145" customFormat="1" ht="15" customHeight="1" thickBot="1">
      <c r="B43" s="146"/>
      <c r="C43" s="21"/>
      <c r="D43" s="21"/>
      <c r="E43" s="32"/>
      <c r="F43" s="32"/>
      <c r="G43" s="21"/>
      <c r="H43" s="21"/>
      <c r="I43" s="21"/>
      <c r="J43" s="21"/>
      <c r="K43" s="21"/>
      <c r="L43" s="21"/>
      <c r="M43" s="21"/>
      <c r="N43" s="21"/>
      <c r="O43" s="21"/>
      <c r="P43" s="21"/>
      <c r="Q43" s="147"/>
      <c r="R43" s="148"/>
      <c r="S43" s="124"/>
    </row>
    <row r="44" spans="2:19" s="131" customFormat="1" ht="27.2" customHeight="1" thickBot="1">
      <c r="B44" s="149">
        <f>B42+1</f>
        <v>14</v>
      </c>
      <c r="C44" s="30" t="s">
        <v>195</v>
      </c>
      <c r="D44" s="31" t="s">
        <v>196</v>
      </c>
      <c r="E44" s="33">
        <f>E42-E37</f>
        <v>0</v>
      </c>
      <c r="F44" s="150"/>
      <c r="G44" s="150"/>
      <c r="H44" s="150"/>
      <c r="I44" s="150"/>
      <c r="J44" s="150"/>
      <c r="K44" s="150"/>
      <c r="L44" s="150"/>
      <c r="M44" s="150"/>
      <c r="N44" s="150"/>
      <c r="O44" s="150"/>
      <c r="P44" s="150"/>
      <c r="Q44" s="17"/>
      <c r="R44" s="166" t="s">
        <v>400</v>
      </c>
      <c r="S44" s="112"/>
    </row>
  </sheetData>
  <sheetProtection password="CC16" sheet="1" objects="1" scenarios="1"/>
  <mergeCells count="16">
    <mergeCell ref="G32:P32"/>
    <mergeCell ref="C33:P33"/>
    <mergeCell ref="C38:P38"/>
    <mergeCell ref="C25:D25"/>
    <mergeCell ref="D26:P26"/>
    <mergeCell ref="C27:P27"/>
    <mergeCell ref="D28:F28"/>
    <mergeCell ref="D30:F30"/>
    <mergeCell ref="C16:P16"/>
    <mergeCell ref="C3:D3"/>
    <mergeCell ref="D8:F8"/>
    <mergeCell ref="G10:P10"/>
    <mergeCell ref="D4:P4"/>
    <mergeCell ref="C5:P5"/>
    <mergeCell ref="D6:F6"/>
    <mergeCell ref="C11:P11"/>
  </mergeCells>
  <pageMargins left="0.19" right="0.17" top="0.74803149606299213" bottom="0.74803149606299213" header="0.31496062992125984" footer="0.31496062992125984"/>
  <pageSetup paperSize="9" scale="89" orientation="landscape" verticalDpi="0" r:id="rId1"/>
  <rowBreaks count="1" manualBreakCount="1">
    <brk id="23" max="16383" man="1"/>
  </rowBreaks>
  <colBreaks count="1" manualBreakCount="1">
    <brk id="16" max="1048575" man="1"/>
  </col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6</vt:i4>
      </vt:variant>
      <vt:variant>
        <vt:lpstr>Named Ranges</vt:lpstr>
      </vt:variant>
      <vt:variant>
        <vt:i4>2</vt:i4>
      </vt:variant>
    </vt:vector>
  </HeadingPairs>
  <TitlesOfParts>
    <vt:vector size="8" baseType="lpstr">
      <vt:lpstr>Finansijski podaci</vt:lpstr>
      <vt:lpstr>FA-Kapitalni troškovi</vt:lpstr>
      <vt:lpstr>FA-Ukupni troškovi</vt:lpstr>
      <vt:lpstr>FA-Bilans uspeha &amp; Novčani tok</vt:lpstr>
      <vt:lpstr>OBRAZAC PONUDE</vt:lpstr>
      <vt:lpstr>OBRAZAC CENE</vt:lpstr>
      <vt:lpstr>'FA-Bilans uspeha &amp; Novčani tok'!Print_Area</vt:lpstr>
      <vt:lpstr>'OBRAZAC PONUDE'!Print_Area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Marina</cp:lastModifiedBy>
  <cp:lastPrinted>2016-03-10T17:14:09Z</cp:lastPrinted>
  <dcterms:created xsi:type="dcterms:W3CDTF">1996-10-14T23:33:28Z</dcterms:created>
  <dcterms:modified xsi:type="dcterms:W3CDTF">2016-06-07T09:19:48Z</dcterms:modified>
</cp:coreProperties>
</file>